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showInkAnnotation="0" codeName="ThisWorkbook"/>
  <mc:AlternateContent xmlns:mc="http://schemas.openxmlformats.org/markup-compatibility/2006">
    <mc:Choice Requires="x15">
      <x15ac:absPath xmlns:x15ac="http://schemas.microsoft.com/office/spreadsheetml/2010/11/ac" url="F:\RATES\Bill and Rate Tracking Tool\2024 Submissions\Aug 1 2024 Filing\Water Division Filing\"/>
    </mc:Choice>
  </mc:AlternateContent>
  <xr:revisionPtr revIDLastSave="0" documentId="13_ncr:1_{4D1C35E6-0C78-4CCA-8AFC-1187A318D364}" xr6:coauthVersionLast="47" xr6:coauthVersionMax="47" xr10:uidLastSave="{00000000-0000-0000-0000-000000000000}"/>
  <bookViews>
    <workbookView xWindow="-120" yWindow="-120" windowWidth="29040" windowHeight="15720" firstSheet="1" activeTab="3" xr2:uid="{00000000-000D-0000-FFFF-FFFF00000000}"/>
  </bookViews>
  <sheets>
    <sheet name="Instructions" sheetId="22" r:id="rId1"/>
    <sheet name="Definitions" sheetId="25" r:id="rId2"/>
    <sheet name="Summary" sheetId="4" r:id="rId3"/>
    <sheet name="Rev Req't_yrs 1-3" sheetId="6" r:id="rId4"/>
    <sheet name="Bill_Impact" sheetId="26" r:id="rId5"/>
    <sheet name="Input" sheetId="2" r:id="rId6"/>
  </sheets>
  <definedNames>
    <definedName name="_xlnm._FilterDatabase" localSheetId="3" hidden="1">'Rev Req''t_yrs 1-3'!$A$1:$K$51</definedName>
    <definedName name="CAP">Input!$C$108:$C$109</definedName>
    <definedName name="Non_CAP">Input!$B$108:$B$109</definedName>
    <definedName name="_xlnm.Print_Area" localSheetId="4">Bill_Impact!$A$1:$N$18,Bill_Impact!$P$1:$Y$18</definedName>
    <definedName name="_xlnm.Print_Area" localSheetId="0">Instructions!$A$1:$I$46</definedName>
    <definedName name="_xlnm.Print_Area" localSheetId="3">'Rev Req''t_yrs 1-3'!$A$1:$K$17</definedName>
    <definedName name="_xlnm.Print_Area" localSheetId="2">Summary!$A$1:$K$29,Summary!$M$1:$W$16</definedName>
    <definedName name="TariffArea">#REF!</definedName>
    <definedName name="TariffAreas">#REF!</definedName>
  </definedNames>
  <calcPr calcId="191028" iterate="1" iterateCount="20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1" i="2" l="1"/>
  <c r="F11" i="26" l="1"/>
  <c r="H11" i="26" s="1"/>
  <c r="G11" i="26"/>
  <c r="K11" i="26"/>
  <c r="L11" i="26"/>
  <c r="M11" i="26"/>
  <c r="N11" i="26"/>
  <c r="Q11" i="26"/>
  <c r="S11" i="26" s="1"/>
  <c r="R11" i="26"/>
  <c r="V11" i="26"/>
  <c r="W11" i="26"/>
  <c r="X11" i="26"/>
  <c r="Y11" i="26"/>
  <c r="F12" i="26"/>
  <c r="H12" i="26" s="1"/>
  <c r="G12" i="26"/>
  <c r="K12" i="26"/>
  <c r="L12" i="26"/>
  <c r="M12" i="26"/>
  <c r="N12" i="26"/>
  <c r="Q12" i="26"/>
  <c r="S12" i="26" s="1"/>
  <c r="R12" i="26"/>
  <c r="V12" i="26"/>
  <c r="W12" i="26"/>
  <c r="X12" i="26"/>
  <c r="Y12" i="26"/>
  <c r="F13" i="26"/>
  <c r="H13" i="26" s="1"/>
  <c r="G13" i="26"/>
  <c r="K13" i="26"/>
  <c r="L13" i="26"/>
  <c r="M13" i="26"/>
  <c r="N13" i="26"/>
  <c r="Q13" i="26"/>
  <c r="S13" i="26" s="1"/>
  <c r="R13" i="26"/>
  <c r="V13" i="26"/>
  <c r="W13" i="26"/>
  <c r="X13" i="26"/>
  <c r="Y13" i="26"/>
  <c r="F14" i="26"/>
  <c r="H14" i="26" s="1"/>
  <c r="G14" i="26"/>
  <c r="K14" i="26"/>
  <c r="L14" i="26"/>
  <c r="M14" i="26"/>
  <c r="N14" i="26"/>
  <c r="Q14" i="26"/>
  <c r="S14" i="26" s="1"/>
  <c r="R14" i="26"/>
  <c r="V14" i="26"/>
  <c r="W14" i="26"/>
  <c r="X14" i="26"/>
  <c r="Y14" i="26"/>
  <c r="F15" i="26"/>
  <c r="H15" i="26" s="1"/>
  <c r="G15" i="26"/>
  <c r="K15" i="26"/>
  <c r="L15" i="26"/>
  <c r="M15" i="26"/>
  <c r="N15" i="26"/>
  <c r="Q15" i="26"/>
  <c r="S15" i="26" s="1"/>
  <c r="R15" i="26"/>
  <c r="V15" i="26"/>
  <c r="W15" i="26"/>
  <c r="X15" i="26"/>
  <c r="Y15" i="26"/>
  <c r="F16" i="26"/>
  <c r="H16" i="26" s="1"/>
  <c r="G16" i="26"/>
  <c r="K16" i="26"/>
  <c r="L16" i="26"/>
  <c r="M16" i="26"/>
  <c r="N16" i="26"/>
  <c r="Q16" i="26"/>
  <c r="S16" i="26" s="1"/>
  <c r="R16" i="26"/>
  <c r="V16" i="26"/>
  <c r="W16" i="26"/>
  <c r="X16" i="26"/>
  <c r="Y16" i="26"/>
  <c r="F17" i="26"/>
  <c r="H17" i="26" s="1"/>
  <c r="G17" i="26"/>
  <c r="K17" i="26"/>
  <c r="L17" i="26"/>
  <c r="M17" i="26"/>
  <c r="N17" i="26"/>
  <c r="Q17" i="26"/>
  <c r="S17" i="26" s="1"/>
  <c r="R17" i="26"/>
  <c r="V17" i="26"/>
  <c r="W17" i="26"/>
  <c r="X17" i="26"/>
  <c r="Y17" i="26"/>
  <c r="F18" i="26"/>
  <c r="H18" i="26" s="1"/>
  <c r="G18" i="26"/>
  <c r="K18" i="26"/>
  <c r="L18" i="26"/>
  <c r="M18" i="26"/>
  <c r="N18" i="26"/>
  <c r="Q18" i="26"/>
  <c r="S18" i="26" s="1"/>
  <c r="R18" i="26"/>
  <c r="V18" i="26"/>
  <c r="W18" i="26"/>
  <c r="X18" i="26"/>
  <c r="Y18" i="26"/>
  <c r="Y10" i="26"/>
  <c r="T18" i="26" l="1"/>
  <c r="I18" i="26"/>
  <c r="T17" i="26"/>
  <c r="I17" i="26"/>
  <c r="T16" i="26"/>
  <c r="I16" i="26"/>
  <c r="T15" i="26"/>
  <c r="I15" i="26"/>
  <c r="T14" i="26"/>
  <c r="I14" i="26"/>
  <c r="T13" i="26"/>
  <c r="I13" i="26"/>
  <c r="T12" i="26"/>
  <c r="I12" i="26"/>
  <c r="T11" i="26"/>
  <c r="I11" i="26"/>
  <c r="U6" i="26" l="1"/>
  <c r="U8" i="26"/>
  <c r="P6" i="26"/>
  <c r="P8" i="26"/>
  <c r="J8" i="26" l="1"/>
  <c r="J6" i="26"/>
  <c r="U5" i="26" l="1"/>
  <c r="J5" i="26"/>
  <c r="U7" i="26" l="1"/>
  <c r="J7" i="26"/>
  <c r="B5" i="26" l="1"/>
  <c r="U147" i="2" l="1"/>
  <c r="U145" i="2"/>
  <c r="U144" i="2"/>
  <c r="U143" i="2"/>
  <c r="U142" i="2"/>
  <c r="U141" i="2"/>
  <c r="U140" i="2"/>
  <c r="U139" i="2"/>
  <c r="U138" i="2"/>
  <c r="U136" i="2"/>
  <c r="U135" i="2"/>
  <c r="U133" i="2"/>
  <c r="U132" i="2"/>
  <c r="U130" i="2"/>
  <c r="U129" i="2"/>
  <c r="U128" i="2"/>
  <c r="U127" i="2"/>
  <c r="U125" i="2"/>
  <c r="U118" i="2"/>
  <c r="U106" i="2"/>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E88" i="2"/>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E87" i="2"/>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E86" i="2"/>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E85" i="2"/>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E84" i="2"/>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E83" i="2"/>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E82" i="2"/>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E81" i="2"/>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E80" i="2"/>
  <c r="F80" i="2" s="1"/>
  <c r="G80" i="2" s="1"/>
  <c r="H80" i="2" s="1"/>
  <c r="I80" i="2" s="1"/>
  <c r="J80" i="2" s="1"/>
  <c r="K80" i="2" s="1"/>
  <c r="L80" i="2" s="1"/>
  <c r="M80" i="2" s="1"/>
  <c r="N80" i="2" s="1"/>
  <c r="O80" i="2" s="1"/>
  <c r="P80" i="2" s="1"/>
  <c r="Q80" i="2" s="1"/>
  <c r="R80" i="2" s="1"/>
  <c r="S80" i="2" s="1"/>
  <c r="T80" i="2" s="1"/>
  <c r="U80" i="2" s="1"/>
  <c r="V80" i="2" s="1"/>
  <c r="W80" i="2" s="1"/>
  <c r="X80" i="2" s="1"/>
  <c r="Y80" i="2" s="1"/>
  <c r="Z80" i="2" s="1"/>
  <c r="AA80" i="2" s="1"/>
  <c r="AB80" i="2" s="1"/>
  <c r="AC80" i="2" s="1"/>
  <c r="AD80" i="2" s="1"/>
  <c r="AE80" i="2" s="1"/>
  <c r="AF80" i="2" s="1"/>
  <c r="AG80" i="2" s="1"/>
  <c r="AH80" i="2" s="1"/>
  <c r="AI80" i="2" s="1"/>
  <c r="AJ80" i="2" s="1"/>
  <c r="AK80" i="2" s="1"/>
  <c r="AL80" i="2" s="1"/>
  <c r="AM80" i="2" s="1"/>
  <c r="E79" i="2"/>
  <c r="F79" i="2" s="1"/>
  <c r="G79" i="2" s="1"/>
  <c r="H79" i="2" s="1"/>
  <c r="I79" i="2" s="1"/>
  <c r="J79" i="2" s="1"/>
  <c r="K79" i="2" s="1"/>
  <c r="L79" i="2" s="1"/>
  <c r="M79" i="2" s="1"/>
  <c r="N79" i="2" s="1"/>
  <c r="O79" i="2" s="1"/>
  <c r="P79" i="2" s="1"/>
  <c r="Q79" i="2" s="1"/>
  <c r="R79" i="2" s="1"/>
  <c r="S79" i="2" s="1"/>
  <c r="T79" i="2" s="1"/>
  <c r="U79" i="2" s="1"/>
  <c r="V79" i="2" s="1"/>
  <c r="W79" i="2" s="1"/>
  <c r="X79" i="2" s="1"/>
  <c r="Y79" i="2" s="1"/>
  <c r="Z79" i="2" s="1"/>
  <c r="AA79" i="2" s="1"/>
  <c r="AB79" i="2" s="1"/>
  <c r="AC79" i="2" s="1"/>
  <c r="AD79" i="2" s="1"/>
  <c r="AE79" i="2" s="1"/>
  <c r="AF79" i="2" s="1"/>
  <c r="AG79" i="2" s="1"/>
  <c r="AH79" i="2" s="1"/>
  <c r="AI79" i="2" s="1"/>
  <c r="AJ79" i="2" s="1"/>
  <c r="AK79" i="2" s="1"/>
  <c r="AL79" i="2" s="1"/>
  <c r="AM79" i="2" s="1"/>
  <c r="E78" i="2"/>
  <c r="F78" i="2" s="1"/>
  <c r="G78" i="2" s="1"/>
  <c r="H78" i="2" s="1"/>
  <c r="I78" i="2" s="1"/>
  <c r="J78" i="2" s="1"/>
  <c r="K78" i="2" s="1"/>
  <c r="L78" i="2" s="1"/>
  <c r="M78" i="2" s="1"/>
  <c r="N78" i="2" s="1"/>
  <c r="O78" i="2" s="1"/>
  <c r="P78" i="2" s="1"/>
  <c r="Q78" i="2" s="1"/>
  <c r="R78" i="2" s="1"/>
  <c r="S78" i="2" s="1"/>
  <c r="T78" i="2" s="1"/>
  <c r="U78" i="2" s="1"/>
  <c r="V78" i="2" s="1"/>
  <c r="W78" i="2" s="1"/>
  <c r="X78" i="2" s="1"/>
  <c r="Y78" i="2" s="1"/>
  <c r="Z78" i="2" s="1"/>
  <c r="AA78" i="2" s="1"/>
  <c r="AB78" i="2" s="1"/>
  <c r="AC78" i="2" s="1"/>
  <c r="AD78" i="2" s="1"/>
  <c r="AE78" i="2" s="1"/>
  <c r="AF78" i="2" s="1"/>
  <c r="AG78" i="2" s="1"/>
  <c r="AH78" i="2" s="1"/>
  <c r="AI78" i="2" s="1"/>
  <c r="AJ78" i="2" s="1"/>
  <c r="AK78" i="2" s="1"/>
  <c r="AL78" i="2" s="1"/>
  <c r="AM78" i="2" s="1"/>
  <c r="E77" i="2"/>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M77" i="2" s="1"/>
  <c r="E76" i="2"/>
  <c r="F76" i="2" s="1"/>
  <c r="G76" i="2" s="1"/>
  <c r="H76" i="2" s="1"/>
  <c r="I76" i="2" s="1"/>
  <c r="J76" i="2" s="1"/>
  <c r="K76" i="2" s="1"/>
  <c r="L76" i="2" s="1"/>
  <c r="M76" i="2" s="1"/>
  <c r="N76" i="2" s="1"/>
  <c r="O76" i="2" s="1"/>
  <c r="P76" i="2" s="1"/>
  <c r="Q76" i="2" s="1"/>
  <c r="R76" i="2" s="1"/>
  <c r="S76" i="2" s="1"/>
  <c r="T76" i="2" s="1"/>
  <c r="U76" i="2" s="1"/>
  <c r="V76" i="2" s="1"/>
  <c r="W76" i="2" s="1"/>
  <c r="X76" i="2" s="1"/>
  <c r="Y76" i="2" s="1"/>
  <c r="Z76" i="2" s="1"/>
  <c r="AA76" i="2" s="1"/>
  <c r="AB76" i="2" s="1"/>
  <c r="AC76" i="2" s="1"/>
  <c r="AD76" i="2" s="1"/>
  <c r="AE76" i="2" s="1"/>
  <c r="AF76" i="2" s="1"/>
  <c r="AG76" i="2" s="1"/>
  <c r="AH76" i="2" s="1"/>
  <c r="AI76" i="2" s="1"/>
  <c r="AJ76" i="2" s="1"/>
  <c r="AK76" i="2" s="1"/>
  <c r="AL76" i="2" s="1"/>
  <c r="AM76" i="2" s="1"/>
  <c r="E74" i="2"/>
  <c r="F74" i="2" s="1"/>
  <c r="G74" i="2" s="1"/>
  <c r="H74" i="2" s="1"/>
  <c r="I74" i="2" s="1"/>
  <c r="J74" i="2" s="1"/>
  <c r="K74" i="2" s="1"/>
  <c r="L74" i="2" s="1"/>
  <c r="M74" i="2" s="1"/>
  <c r="N74" i="2" s="1"/>
  <c r="O74" i="2" s="1"/>
  <c r="P74" i="2" s="1"/>
  <c r="Q74" i="2" s="1"/>
  <c r="R74" i="2" s="1"/>
  <c r="S74" i="2" s="1"/>
  <c r="T74" i="2" s="1"/>
  <c r="U74" i="2" s="1"/>
  <c r="V74" i="2" s="1"/>
  <c r="W74" i="2" s="1"/>
  <c r="X74" i="2" s="1"/>
  <c r="Y74" i="2" s="1"/>
  <c r="Z74" i="2" s="1"/>
  <c r="AA74" i="2" s="1"/>
  <c r="AB74" i="2" s="1"/>
  <c r="AC74" i="2" s="1"/>
  <c r="AD74" i="2" s="1"/>
  <c r="AE74" i="2" s="1"/>
  <c r="AF74" i="2" s="1"/>
  <c r="AG74" i="2" s="1"/>
  <c r="AH74" i="2" s="1"/>
  <c r="AI74" i="2" s="1"/>
  <c r="AJ74" i="2" s="1"/>
  <c r="AK74" i="2" s="1"/>
  <c r="AL74" i="2" s="1"/>
  <c r="AM74" i="2" s="1"/>
  <c r="E73" i="2"/>
  <c r="F73" i="2" s="1"/>
  <c r="G73" i="2" s="1"/>
  <c r="H73" i="2" s="1"/>
  <c r="I73" i="2" s="1"/>
  <c r="J73" i="2" s="1"/>
  <c r="K73" i="2" s="1"/>
  <c r="L73" i="2" s="1"/>
  <c r="M73" i="2" s="1"/>
  <c r="N73" i="2" s="1"/>
  <c r="O73" i="2" s="1"/>
  <c r="P73" i="2" s="1"/>
  <c r="Q73" i="2" s="1"/>
  <c r="R73" i="2" s="1"/>
  <c r="S73" i="2" s="1"/>
  <c r="T73" i="2" s="1"/>
  <c r="U73" i="2" s="1"/>
  <c r="V73" i="2" s="1"/>
  <c r="W73" i="2" s="1"/>
  <c r="X73" i="2" s="1"/>
  <c r="Y73" i="2" s="1"/>
  <c r="Z73" i="2" s="1"/>
  <c r="AA73" i="2" s="1"/>
  <c r="AB73" i="2" s="1"/>
  <c r="AC73" i="2" s="1"/>
  <c r="AD73" i="2" s="1"/>
  <c r="AE73" i="2" s="1"/>
  <c r="AF73" i="2" s="1"/>
  <c r="AG73" i="2" s="1"/>
  <c r="AH73" i="2" s="1"/>
  <c r="AI73" i="2" s="1"/>
  <c r="AJ73" i="2" s="1"/>
  <c r="AK73" i="2" s="1"/>
  <c r="AL73" i="2" s="1"/>
  <c r="AM73" i="2" s="1"/>
  <c r="E72" i="2"/>
  <c r="F72" i="2" s="1"/>
  <c r="G72" i="2" s="1"/>
  <c r="H72" i="2" s="1"/>
  <c r="I72" i="2" s="1"/>
  <c r="J72" i="2" s="1"/>
  <c r="K72" i="2" s="1"/>
  <c r="L72" i="2" s="1"/>
  <c r="M72" i="2" s="1"/>
  <c r="N72" i="2" s="1"/>
  <c r="O72" i="2" s="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E71" i="2"/>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E70" i="2"/>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E69" i="2"/>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E66" i="2"/>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E59" i="2"/>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E58" i="2"/>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E47" i="2"/>
  <c r="F47" i="2" s="1"/>
  <c r="G47" i="2" s="1"/>
  <c r="H47" i="2" s="1"/>
  <c r="I47" i="2" s="1"/>
  <c r="J47" i="2" s="1"/>
  <c r="K47" i="2" s="1"/>
  <c r="L47" i="2" s="1"/>
  <c r="M47" i="2" s="1"/>
  <c r="N47" i="2" s="1"/>
  <c r="O47" i="2" s="1"/>
  <c r="P47" i="2" s="1"/>
  <c r="Q47" i="2" s="1"/>
  <c r="R47" i="2" s="1"/>
  <c r="S47" i="2" s="1"/>
  <c r="T47" i="2" s="1"/>
  <c r="U47" i="2" s="1"/>
  <c r="V47" i="2" s="1"/>
  <c r="W47" i="2" s="1"/>
  <c r="X47" i="2" s="1"/>
  <c r="Y47" i="2" s="1"/>
  <c r="Z47" i="2" s="1"/>
  <c r="AA47" i="2" s="1"/>
  <c r="AB47" i="2" s="1"/>
  <c r="AC47" i="2" s="1"/>
  <c r="AD47" i="2" s="1"/>
  <c r="AE47" i="2" s="1"/>
  <c r="AF47" i="2" s="1"/>
  <c r="AG47" i="2" s="1"/>
  <c r="AH47" i="2" s="1"/>
  <c r="AI47" i="2" s="1"/>
  <c r="AJ47" i="2" s="1"/>
  <c r="AK47" i="2" s="1"/>
  <c r="AL47" i="2" s="1"/>
  <c r="AM47" i="2" s="1"/>
  <c r="E45" i="2"/>
  <c r="F45" i="2" s="1"/>
  <c r="G45" i="2" s="1"/>
  <c r="H45" i="2" s="1"/>
  <c r="I45" i="2" s="1"/>
  <c r="J45" i="2" s="1"/>
  <c r="K45" i="2" s="1"/>
  <c r="L45" i="2" s="1"/>
  <c r="M45" i="2" s="1"/>
  <c r="N45" i="2" s="1"/>
  <c r="O45" i="2" s="1"/>
  <c r="P45" i="2" s="1"/>
  <c r="Q45" i="2" s="1"/>
  <c r="R45" i="2" s="1"/>
  <c r="S45" i="2" s="1"/>
  <c r="T45" i="2" s="1"/>
  <c r="U45" i="2" s="1"/>
  <c r="V45" i="2" s="1"/>
  <c r="W45" i="2" s="1"/>
  <c r="X45" i="2" s="1"/>
  <c r="Y45" i="2" s="1"/>
  <c r="Z45" i="2" s="1"/>
  <c r="AA45" i="2" s="1"/>
  <c r="AB45" i="2" s="1"/>
  <c r="AC45" i="2" s="1"/>
  <c r="AD45" i="2" s="1"/>
  <c r="AE45" i="2" s="1"/>
  <c r="AF45" i="2" s="1"/>
  <c r="AG45" i="2" s="1"/>
  <c r="AH45" i="2" s="1"/>
  <c r="AI45" i="2" s="1"/>
  <c r="AJ45" i="2" s="1"/>
  <c r="AK45" i="2" s="1"/>
  <c r="AL45" i="2" s="1"/>
  <c r="AM45" i="2" s="1"/>
  <c r="E113" i="2"/>
  <c r="E111" i="2"/>
  <c r="E118" i="2" s="1"/>
  <c r="E109" i="2"/>
  <c r="E106" i="2"/>
  <c r="E105" i="2"/>
  <c r="E112" i="2" s="1"/>
  <c r="E104" i="2"/>
  <c r="E103" i="2"/>
  <c r="E102" i="2"/>
  <c r="A101" i="2"/>
  <c r="U100" i="2"/>
  <c r="E89" i="2"/>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D38" i="2"/>
  <c r="E38" i="2" s="1"/>
  <c r="F38" i="2" s="1"/>
  <c r="G38" i="2" s="1"/>
  <c r="H38" i="2" s="1"/>
  <c r="I38" i="2" s="1"/>
  <c r="J38" i="2" s="1"/>
  <c r="K38" i="2" s="1"/>
  <c r="L38" i="2" s="1"/>
  <c r="M38" i="2" s="1"/>
  <c r="N38" i="2" s="1"/>
  <c r="D37" i="2"/>
  <c r="E37" i="2" s="1"/>
  <c r="F37" i="2" s="1"/>
  <c r="G37" i="2" s="1"/>
  <c r="H37" i="2" s="1"/>
  <c r="I37" i="2" s="1"/>
  <c r="J37" i="2" s="1"/>
  <c r="K37" i="2" s="1"/>
  <c r="L37" i="2" s="1"/>
  <c r="M37" i="2" s="1"/>
  <c r="N37" i="2" s="1"/>
  <c r="D36" i="2"/>
  <c r="E36" i="2" s="1"/>
  <c r="F36" i="2" s="1"/>
  <c r="G36" i="2" s="1"/>
  <c r="H36" i="2" s="1"/>
  <c r="I36" i="2" s="1"/>
  <c r="J36" i="2" s="1"/>
  <c r="K36" i="2" s="1"/>
  <c r="L36" i="2" s="1"/>
  <c r="M36" i="2" s="1"/>
  <c r="N36" i="2" s="1"/>
  <c r="D35" i="2"/>
  <c r="E35" i="2" s="1"/>
  <c r="F35" i="2" s="1"/>
  <c r="G35" i="2" s="1"/>
  <c r="H35" i="2" s="1"/>
  <c r="I35" i="2" s="1"/>
  <c r="J35" i="2" s="1"/>
  <c r="K35" i="2" s="1"/>
  <c r="L35" i="2" s="1"/>
  <c r="M35" i="2" s="1"/>
  <c r="N35" i="2" s="1"/>
  <c r="D34" i="2"/>
  <c r="E34" i="2" s="1"/>
  <c r="F34" i="2" s="1"/>
  <c r="G34" i="2" s="1"/>
  <c r="H34" i="2" s="1"/>
  <c r="I34" i="2" s="1"/>
  <c r="J34" i="2" s="1"/>
  <c r="K34" i="2" s="1"/>
  <c r="L34" i="2" s="1"/>
  <c r="M34" i="2" s="1"/>
  <c r="N34" i="2" s="1"/>
  <c r="D33" i="2"/>
  <c r="E33" i="2" s="1"/>
  <c r="F33" i="2" s="1"/>
  <c r="G33" i="2" s="1"/>
  <c r="H33" i="2" s="1"/>
  <c r="I33" i="2" s="1"/>
  <c r="J33" i="2" s="1"/>
  <c r="K33" i="2" s="1"/>
  <c r="L33" i="2" s="1"/>
  <c r="M33" i="2" s="1"/>
  <c r="N33" i="2" s="1"/>
  <c r="D32" i="2"/>
  <c r="E32" i="2" s="1"/>
  <c r="F32" i="2" s="1"/>
  <c r="G32" i="2" s="1"/>
  <c r="H32" i="2" s="1"/>
  <c r="I32" i="2" s="1"/>
  <c r="J32" i="2" s="1"/>
  <c r="K32" i="2" s="1"/>
  <c r="L32" i="2" s="1"/>
  <c r="M32" i="2" s="1"/>
  <c r="N32" i="2" s="1"/>
  <c r="D31" i="2"/>
  <c r="E31" i="2" s="1"/>
  <c r="F31" i="2" s="1"/>
  <c r="G31" i="2" s="1"/>
  <c r="H31" i="2" s="1"/>
  <c r="I31" i="2" s="1"/>
  <c r="J31" i="2" s="1"/>
  <c r="K31" i="2" s="1"/>
  <c r="L31" i="2" s="1"/>
  <c r="M31" i="2" s="1"/>
  <c r="N31" i="2" s="1"/>
  <c r="D30" i="2"/>
  <c r="E30" i="2" s="1"/>
  <c r="F30" i="2" s="1"/>
  <c r="G30" i="2" s="1"/>
  <c r="H30" i="2" s="1"/>
  <c r="I30" i="2" s="1"/>
  <c r="J30" i="2" s="1"/>
  <c r="K30" i="2" s="1"/>
  <c r="L30" i="2" s="1"/>
  <c r="M30" i="2" s="1"/>
  <c r="N30" i="2" s="1"/>
  <c r="D29" i="2"/>
  <c r="E29" i="2" s="1"/>
  <c r="F29" i="2" s="1"/>
  <c r="G29" i="2" s="1"/>
  <c r="H29" i="2" s="1"/>
  <c r="I29" i="2" s="1"/>
  <c r="J29" i="2" s="1"/>
  <c r="K29" i="2" s="1"/>
  <c r="L29" i="2" s="1"/>
  <c r="M29" i="2" s="1"/>
  <c r="N29" i="2" s="1"/>
  <c r="D28" i="2"/>
  <c r="E28" i="2" s="1"/>
  <c r="F28" i="2" s="1"/>
  <c r="G28" i="2" s="1"/>
  <c r="H28" i="2" s="1"/>
  <c r="I28" i="2" s="1"/>
  <c r="J28" i="2" s="1"/>
  <c r="K28" i="2" s="1"/>
  <c r="L28" i="2" s="1"/>
  <c r="M28" i="2" s="1"/>
  <c r="N28" i="2" s="1"/>
  <c r="A25" i="2"/>
  <c r="D24" i="2"/>
  <c r="E24" i="2" s="1"/>
  <c r="F24" i="2" s="1"/>
  <c r="G24" i="2" s="1"/>
  <c r="H24" i="2" s="1"/>
  <c r="I24" i="2" s="1"/>
  <c r="J24" i="2" s="1"/>
  <c r="K24" i="2" s="1"/>
  <c r="L24" i="2" s="1"/>
  <c r="M24" i="2" s="1"/>
  <c r="N24" i="2" s="1"/>
  <c r="A24" i="2"/>
  <c r="D23" i="2"/>
  <c r="E23" i="2" s="1"/>
  <c r="F23" i="2" s="1"/>
  <c r="G23" i="2" s="1"/>
  <c r="H23" i="2" s="1"/>
  <c r="I23" i="2" s="1"/>
  <c r="J23" i="2" s="1"/>
  <c r="K23" i="2" s="1"/>
  <c r="L23" i="2" s="1"/>
  <c r="M23" i="2" s="1"/>
  <c r="N23" i="2" s="1"/>
  <c r="A23" i="2"/>
  <c r="D22" i="2"/>
  <c r="E22" i="2" s="1"/>
  <c r="F22" i="2" s="1"/>
  <c r="G22" i="2" s="1"/>
  <c r="H22" i="2" s="1"/>
  <c r="I22" i="2" s="1"/>
  <c r="J22" i="2" s="1"/>
  <c r="K22" i="2" s="1"/>
  <c r="L22" i="2" s="1"/>
  <c r="M22" i="2" s="1"/>
  <c r="N22" i="2" s="1"/>
  <c r="A22" i="2"/>
  <c r="D21" i="2"/>
  <c r="E21" i="2" s="1"/>
  <c r="F21" i="2" s="1"/>
  <c r="G21" i="2" s="1"/>
  <c r="H21" i="2" s="1"/>
  <c r="I21" i="2" s="1"/>
  <c r="J21" i="2" s="1"/>
  <c r="K21" i="2" s="1"/>
  <c r="L21" i="2" s="1"/>
  <c r="M21" i="2" s="1"/>
  <c r="N21" i="2" s="1"/>
  <c r="A21" i="2"/>
  <c r="D17" i="2"/>
  <c r="E17" i="2" s="1"/>
  <c r="F17" i="2" s="1"/>
  <c r="G17" i="2" s="1"/>
  <c r="H17" i="2" s="1"/>
  <c r="I17" i="2" s="1"/>
  <c r="J17" i="2" s="1"/>
  <c r="K17" i="2" s="1"/>
  <c r="L17" i="2" s="1"/>
  <c r="M17" i="2" s="1"/>
  <c r="N17" i="2" s="1"/>
  <c r="O17" i="2" s="1"/>
  <c r="P17" i="2" s="1"/>
  <c r="Q17" i="2" s="1"/>
  <c r="R17" i="2" s="1"/>
  <c r="S17" i="2" s="1"/>
  <c r="T17" i="2" s="1"/>
  <c r="U17" i="2" s="1"/>
  <c r="V17" i="2" s="1"/>
  <c r="W17" i="2" s="1"/>
  <c r="X17" i="2" s="1"/>
  <c r="Y17" i="2" s="1"/>
  <c r="Z17" i="2" s="1"/>
  <c r="AA17" i="2" s="1"/>
  <c r="AB17" i="2" s="1"/>
  <c r="AC17" i="2" s="1"/>
  <c r="AD17" i="2" s="1"/>
  <c r="AE17" i="2" s="1"/>
  <c r="AF17" i="2" s="1"/>
  <c r="AG17" i="2" s="1"/>
  <c r="AH17" i="2" s="1"/>
  <c r="AI17" i="2" s="1"/>
  <c r="AJ17" i="2" s="1"/>
  <c r="AK17" i="2" s="1"/>
  <c r="AL17" i="2" s="1"/>
  <c r="D16" i="2"/>
  <c r="E16" i="2" s="1"/>
  <c r="F16" i="2" s="1"/>
  <c r="G16" i="2" s="1"/>
  <c r="H16" i="2" s="1"/>
  <c r="I16" i="2" s="1"/>
  <c r="J16" i="2" s="1"/>
  <c r="K16" i="2" s="1"/>
  <c r="L16" i="2" s="1"/>
  <c r="M16" i="2" s="1"/>
  <c r="N16" i="2" s="1"/>
  <c r="O16" i="2" s="1"/>
  <c r="P16" i="2" s="1"/>
  <c r="Q16" i="2" s="1"/>
  <c r="R16" i="2" s="1"/>
  <c r="S16" i="2" s="1"/>
  <c r="T16" i="2" s="1"/>
  <c r="U16" i="2" s="1"/>
  <c r="V16" i="2" s="1"/>
  <c r="W16" i="2" s="1"/>
  <c r="X16" i="2" s="1"/>
  <c r="Y16" i="2" s="1"/>
  <c r="Z16" i="2" s="1"/>
  <c r="AA16" i="2" s="1"/>
  <c r="AB16" i="2" s="1"/>
  <c r="AC16" i="2" s="1"/>
  <c r="AD16" i="2" s="1"/>
  <c r="AE16" i="2" s="1"/>
  <c r="AF16" i="2" s="1"/>
  <c r="AG16" i="2" s="1"/>
  <c r="AH16" i="2" s="1"/>
  <c r="AI16" i="2" s="1"/>
  <c r="AJ16" i="2" s="1"/>
  <c r="AK16" i="2" s="1"/>
  <c r="AL16" i="2" s="1"/>
  <c r="D15" i="2"/>
  <c r="E15" i="2" s="1"/>
  <c r="F15" i="2" s="1"/>
  <c r="G15" i="2" s="1"/>
  <c r="H15" i="2" s="1"/>
  <c r="I15" i="2" s="1"/>
  <c r="J15" i="2" s="1"/>
  <c r="K15" i="2" s="1"/>
  <c r="L15" i="2" s="1"/>
  <c r="M15" i="2" s="1"/>
  <c r="N15" i="2" s="1"/>
  <c r="O15" i="2" s="1"/>
  <c r="P15" i="2" s="1"/>
  <c r="Q15" i="2" s="1"/>
  <c r="R15" i="2" s="1"/>
  <c r="S15" i="2" s="1"/>
  <c r="T15" i="2" s="1"/>
  <c r="U15" i="2" s="1"/>
  <c r="V15" i="2" s="1"/>
  <c r="W15" i="2" s="1"/>
  <c r="X15" i="2" s="1"/>
  <c r="Y15" i="2" s="1"/>
  <c r="Z15" i="2" s="1"/>
  <c r="AA15" i="2" s="1"/>
  <c r="AB15" i="2" s="1"/>
  <c r="AC15" i="2" s="1"/>
  <c r="AD15" i="2" s="1"/>
  <c r="AE15" i="2" s="1"/>
  <c r="AF15" i="2" s="1"/>
  <c r="AG15" i="2" s="1"/>
  <c r="AH15" i="2" s="1"/>
  <c r="AI15" i="2" s="1"/>
  <c r="AJ15" i="2" s="1"/>
  <c r="AK15" i="2" s="1"/>
  <c r="AL15" i="2" s="1"/>
  <c r="D14" i="2"/>
  <c r="E14" i="2" s="1"/>
  <c r="F14" i="2" s="1"/>
  <c r="G14" i="2" s="1"/>
  <c r="H14" i="2" s="1"/>
  <c r="I14" i="2" s="1"/>
  <c r="J14" i="2" s="1"/>
  <c r="K14" i="2" s="1"/>
  <c r="L14" i="2" s="1"/>
  <c r="M14" i="2" s="1"/>
  <c r="N14" i="2" s="1"/>
  <c r="O14" i="2" s="1"/>
  <c r="P14" i="2" s="1"/>
  <c r="Q14" i="2" s="1"/>
  <c r="R14" i="2" s="1"/>
  <c r="S14" i="2" s="1"/>
  <c r="T14" i="2" s="1"/>
  <c r="U14" i="2" s="1"/>
  <c r="V14" i="2" s="1"/>
  <c r="W14" i="2" s="1"/>
  <c r="X14" i="2" s="1"/>
  <c r="Y14" i="2" s="1"/>
  <c r="Z14" i="2" s="1"/>
  <c r="AA14" i="2" s="1"/>
  <c r="AB14" i="2" s="1"/>
  <c r="AC14" i="2" s="1"/>
  <c r="AD14" i="2" s="1"/>
  <c r="AE14" i="2" s="1"/>
  <c r="AF14" i="2" s="1"/>
  <c r="AG14" i="2" s="1"/>
  <c r="AH14" i="2" s="1"/>
  <c r="AI14" i="2" s="1"/>
  <c r="AJ14" i="2" s="1"/>
  <c r="AK14" i="2" s="1"/>
  <c r="AL14" i="2" s="1"/>
  <c r="B13" i="2"/>
  <c r="F122" i="2" s="1"/>
  <c r="B6" i="2"/>
  <c r="B9" i="2" s="1"/>
  <c r="I2" i="2"/>
  <c r="U120" i="2" l="1"/>
  <c r="U123" i="2"/>
  <c r="U104" i="2"/>
  <c r="E57" i="2"/>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U111" i="2"/>
  <c r="O28" i="2"/>
  <c r="P28" i="2" s="1"/>
  <c r="Q28" i="2" s="1"/>
  <c r="R28" i="2" s="1"/>
  <c r="S28" i="2" s="1"/>
  <c r="T28" i="2" s="1"/>
  <c r="U28" i="2" s="1"/>
  <c r="V28" i="2" s="1"/>
  <c r="W28" i="2" s="1"/>
  <c r="X28" i="2" s="1"/>
  <c r="Y28" i="2" s="1"/>
  <c r="Z28" i="2" s="1"/>
  <c r="AA28" i="2" s="1"/>
  <c r="AB28" i="2" s="1"/>
  <c r="AC28" i="2" s="1"/>
  <c r="AD28" i="2" s="1"/>
  <c r="AE28" i="2" s="1"/>
  <c r="AF28" i="2" s="1"/>
  <c r="AG28" i="2" s="1"/>
  <c r="AH28" i="2" s="1"/>
  <c r="AI28" i="2" s="1"/>
  <c r="AJ28" i="2" s="1"/>
  <c r="AK28" i="2" s="1"/>
  <c r="AL28" i="2" s="1"/>
  <c r="E53" i="2"/>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O21" i="2"/>
  <c r="P21" i="2" s="1"/>
  <c r="Q21" i="2" s="1"/>
  <c r="R21" i="2" s="1"/>
  <c r="S21" i="2" s="1"/>
  <c r="T21" i="2" s="1"/>
  <c r="U21" i="2" s="1"/>
  <c r="V21" i="2" s="1"/>
  <c r="W21" i="2" s="1"/>
  <c r="X21" i="2" s="1"/>
  <c r="Y21" i="2" s="1"/>
  <c r="Z21" i="2" s="1"/>
  <c r="AA21" i="2" s="1"/>
  <c r="AB21" i="2" s="1"/>
  <c r="AC21" i="2" s="1"/>
  <c r="AD21" i="2" s="1"/>
  <c r="AE21" i="2" s="1"/>
  <c r="AF21" i="2" s="1"/>
  <c r="AG21" i="2" s="1"/>
  <c r="AH21" i="2" s="1"/>
  <c r="AI21" i="2" s="1"/>
  <c r="AJ21" i="2" s="1"/>
  <c r="AK21" i="2" s="1"/>
  <c r="AL21" i="2" s="1"/>
  <c r="U112" i="2"/>
  <c r="F61" i="2"/>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U119" i="2"/>
  <c r="E44" i="2"/>
  <c r="F44" i="2" s="1"/>
  <c r="G44" i="2" s="1"/>
  <c r="H44" i="2" s="1"/>
  <c r="I44" i="2" s="1"/>
  <c r="J44" i="2" s="1"/>
  <c r="K44" i="2" s="1"/>
  <c r="L44" i="2" s="1"/>
  <c r="M44" i="2" s="1"/>
  <c r="N44" i="2" s="1"/>
  <c r="O44" i="2" s="1"/>
  <c r="P44" i="2" s="1"/>
  <c r="Q44" i="2" s="1"/>
  <c r="R44" i="2" s="1"/>
  <c r="S44" i="2" s="1"/>
  <c r="T44" i="2" s="1"/>
  <c r="U44" i="2" s="1"/>
  <c r="V44" i="2" s="1"/>
  <c r="W44" i="2" s="1"/>
  <c r="X44" i="2" s="1"/>
  <c r="Y44" i="2" s="1"/>
  <c r="Z44" i="2" s="1"/>
  <c r="AA44" i="2" s="1"/>
  <c r="AB44" i="2" s="1"/>
  <c r="AC44" i="2" s="1"/>
  <c r="AD44" i="2" s="1"/>
  <c r="AE44" i="2" s="1"/>
  <c r="AF44" i="2" s="1"/>
  <c r="AG44" i="2" s="1"/>
  <c r="AH44" i="2" s="1"/>
  <c r="AI44" i="2" s="1"/>
  <c r="AJ44" i="2" s="1"/>
  <c r="AK44" i="2" s="1"/>
  <c r="AL44" i="2" s="1"/>
  <c r="AM44" i="2" s="1"/>
  <c r="U102" i="2"/>
  <c r="E60" i="2"/>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U103" i="2"/>
  <c r="E51" i="2"/>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E52" i="2"/>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O35" i="2"/>
  <c r="P35" i="2" s="1"/>
  <c r="Q35" i="2" s="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O31" i="2"/>
  <c r="P31" i="2" s="1"/>
  <c r="Q31" i="2" s="1"/>
  <c r="R31" i="2" s="1"/>
  <c r="S31" i="2" s="1"/>
  <c r="T31" i="2" s="1"/>
  <c r="U31" i="2" s="1"/>
  <c r="V31" i="2" s="1"/>
  <c r="W31" i="2" s="1"/>
  <c r="X31" i="2" s="1"/>
  <c r="Y31" i="2" s="1"/>
  <c r="Z31" i="2" s="1"/>
  <c r="AA31" i="2" s="1"/>
  <c r="AB31" i="2" s="1"/>
  <c r="AC31" i="2" s="1"/>
  <c r="AD31" i="2" s="1"/>
  <c r="AE31" i="2" s="1"/>
  <c r="AF31" i="2" s="1"/>
  <c r="AG31" i="2" s="1"/>
  <c r="AH31" i="2" s="1"/>
  <c r="AI31" i="2" s="1"/>
  <c r="AJ31" i="2" s="1"/>
  <c r="AK31" i="2" s="1"/>
  <c r="AL31" i="2" s="1"/>
  <c r="O38" i="2"/>
  <c r="P38" i="2" s="1"/>
  <c r="Q38" i="2" s="1"/>
  <c r="R38" i="2" s="1"/>
  <c r="S38" i="2" s="1"/>
  <c r="T38" i="2" s="1"/>
  <c r="U38" i="2" s="1"/>
  <c r="V38" i="2" s="1"/>
  <c r="W38" i="2" s="1"/>
  <c r="X38" i="2" s="1"/>
  <c r="Y38" i="2" s="1"/>
  <c r="Z38" i="2" s="1"/>
  <c r="AA38" i="2" s="1"/>
  <c r="AB38" i="2" s="1"/>
  <c r="AC38" i="2" s="1"/>
  <c r="AD38" i="2" s="1"/>
  <c r="AE38" i="2" s="1"/>
  <c r="AF38" i="2" s="1"/>
  <c r="AG38" i="2" s="1"/>
  <c r="AH38" i="2" s="1"/>
  <c r="AI38" i="2" s="1"/>
  <c r="AJ38" i="2" s="1"/>
  <c r="AK38" i="2" s="1"/>
  <c r="AL38" i="2" s="1"/>
  <c r="O32" i="2"/>
  <c r="P32" i="2" s="1"/>
  <c r="Q32" i="2" s="1"/>
  <c r="R32" i="2" s="1"/>
  <c r="S32" i="2" s="1"/>
  <c r="T32" i="2" s="1"/>
  <c r="U32" i="2" s="1"/>
  <c r="V32" i="2" s="1"/>
  <c r="W32" i="2" s="1"/>
  <c r="X32" i="2" s="1"/>
  <c r="Y32" i="2" s="1"/>
  <c r="Z32" i="2" s="1"/>
  <c r="AA32" i="2" s="1"/>
  <c r="AB32" i="2" s="1"/>
  <c r="AC32" i="2" s="1"/>
  <c r="AD32" i="2" s="1"/>
  <c r="AE32" i="2" s="1"/>
  <c r="AF32" i="2" s="1"/>
  <c r="AG32" i="2" s="1"/>
  <c r="AH32" i="2" s="1"/>
  <c r="AI32" i="2" s="1"/>
  <c r="AJ32" i="2" s="1"/>
  <c r="AK32" i="2" s="1"/>
  <c r="AL32" i="2" s="1"/>
  <c r="O33" i="2"/>
  <c r="P33" i="2" s="1"/>
  <c r="Q33" i="2" s="1"/>
  <c r="R33" i="2" s="1"/>
  <c r="S33" i="2" s="1"/>
  <c r="T33" i="2" s="1"/>
  <c r="U33" i="2" s="1"/>
  <c r="V33" i="2" s="1"/>
  <c r="W33" i="2" s="1"/>
  <c r="X33" i="2" s="1"/>
  <c r="Y33" i="2" s="1"/>
  <c r="Z33" i="2" s="1"/>
  <c r="AA33" i="2" s="1"/>
  <c r="AB33" i="2" s="1"/>
  <c r="AC33" i="2" s="1"/>
  <c r="AD33" i="2" s="1"/>
  <c r="AE33" i="2" s="1"/>
  <c r="AF33" i="2" s="1"/>
  <c r="AG33" i="2" s="1"/>
  <c r="AH33" i="2" s="1"/>
  <c r="AI33" i="2" s="1"/>
  <c r="AJ33" i="2" s="1"/>
  <c r="AK33" i="2" s="1"/>
  <c r="AL33" i="2" s="1"/>
  <c r="O34" i="2"/>
  <c r="P34" i="2" s="1"/>
  <c r="Q34" i="2" s="1"/>
  <c r="R34" i="2" s="1"/>
  <c r="S34" i="2" s="1"/>
  <c r="T34" i="2" s="1"/>
  <c r="U34" i="2" s="1"/>
  <c r="V34" i="2" s="1"/>
  <c r="W34" i="2" s="1"/>
  <c r="X34" i="2" s="1"/>
  <c r="Y34" i="2" s="1"/>
  <c r="Z34" i="2" s="1"/>
  <c r="AA34" i="2" s="1"/>
  <c r="AB34" i="2" s="1"/>
  <c r="AC34" i="2" s="1"/>
  <c r="AD34" i="2" s="1"/>
  <c r="AE34" i="2" s="1"/>
  <c r="AF34" i="2" s="1"/>
  <c r="AG34" i="2" s="1"/>
  <c r="AH34" i="2" s="1"/>
  <c r="AI34" i="2" s="1"/>
  <c r="AJ34" i="2" s="1"/>
  <c r="AK34" i="2" s="1"/>
  <c r="AL34" i="2" s="1"/>
  <c r="O22" i="2"/>
  <c r="P22" i="2" s="1"/>
  <c r="Q22" i="2" s="1"/>
  <c r="R22" i="2" s="1"/>
  <c r="S22" i="2" s="1"/>
  <c r="T22" i="2" s="1"/>
  <c r="U22" i="2" s="1"/>
  <c r="V22" i="2" s="1"/>
  <c r="W22" i="2" s="1"/>
  <c r="X22" i="2" s="1"/>
  <c r="Y22" i="2" s="1"/>
  <c r="Z22" i="2" s="1"/>
  <c r="AA22" i="2" s="1"/>
  <c r="AB22" i="2" s="1"/>
  <c r="AC22" i="2" s="1"/>
  <c r="AD22" i="2" s="1"/>
  <c r="AE22" i="2" s="1"/>
  <c r="AF22" i="2" s="1"/>
  <c r="AG22" i="2" s="1"/>
  <c r="AH22" i="2" s="1"/>
  <c r="AI22" i="2" s="1"/>
  <c r="AJ22" i="2" s="1"/>
  <c r="AK22" i="2" s="1"/>
  <c r="AL22" i="2" s="1"/>
  <c r="O29" i="2"/>
  <c r="P29" i="2" s="1"/>
  <c r="Q29" i="2" s="1"/>
  <c r="R29" i="2" s="1"/>
  <c r="S29" i="2" s="1"/>
  <c r="T29" i="2" s="1"/>
  <c r="U29" i="2" s="1"/>
  <c r="V29" i="2" s="1"/>
  <c r="W29" i="2" s="1"/>
  <c r="X29" i="2" s="1"/>
  <c r="Y29" i="2" s="1"/>
  <c r="Z29" i="2" s="1"/>
  <c r="AA29" i="2" s="1"/>
  <c r="AB29" i="2" s="1"/>
  <c r="AC29" i="2" s="1"/>
  <c r="AD29" i="2" s="1"/>
  <c r="AE29" i="2" s="1"/>
  <c r="AF29" i="2" s="1"/>
  <c r="AG29" i="2" s="1"/>
  <c r="AH29" i="2" s="1"/>
  <c r="AI29" i="2" s="1"/>
  <c r="AJ29" i="2" s="1"/>
  <c r="AK29" i="2" s="1"/>
  <c r="AL29" i="2" s="1"/>
  <c r="O36" i="2"/>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O30" i="2"/>
  <c r="P30" i="2" s="1"/>
  <c r="Q30" i="2" s="1"/>
  <c r="R30" i="2" s="1"/>
  <c r="S30" i="2" s="1"/>
  <c r="T30" i="2" s="1"/>
  <c r="U30" i="2" s="1"/>
  <c r="V30" i="2" s="1"/>
  <c r="W30" i="2" s="1"/>
  <c r="X30" i="2" s="1"/>
  <c r="Y30" i="2" s="1"/>
  <c r="Z30" i="2" s="1"/>
  <c r="AA30" i="2" s="1"/>
  <c r="AB30" i="2" s="1"/>
  <c r="AC30" i="2" s="1"/>
  <c r="AD30" i="2" s="1"/>
  <c r="AE30" i="2" s="1"/>
  <c r="AF30" i="2" s="1"/>
  <c r="AG30" i="2" s="1"/>
  <c r="AH30" i="2" s="1"/>
  <c r="AI30" i="2" s="1"/>
  <c r="AJ30" i="2" s="1"/>
  <c r="AK30" i="2" s="1"/>
  <c r="AL30" i="2" s="1"/>
  <c r="O37" i="2"/>
  <c r="P37" i="2" s="1"/>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E43" i="2"/>
  <c r="F43" i="2" s="1"/>
  <c r="G43" i="2" s="1"/>
  <c r="H43" i="2" s="1"/>
  <c r="I43" i="2" s="1"/>
  <c r="J43" i="2" s="1"/>
  <c r="K43" i="2" s="1"/>
  <c r="L43" i="2" s="1"/>
  <c r="M43" i="2" s="1"/>
  <c r="N43" i="2" s="1"/>
  <c r="O43" i="2" s="1"/>
  <c r="P43" i="2" s="1"/>
  <c r="Q43" i="2" s="1"/>
  <c r="R43" i="2" s="1"/>
  <c r="S43" i="2" s="1"/>
  <c r="T43" i="2" s="1"/>
  <c r="U43" i="2" s="1"/>
  <c r="V43" i="2" s="1"/>
  <c r="W43" i="2" s="1"/>
  <c r="X43" i="2" s="1"/>
  <c r="Y43" i="2" s="1"/>
  <c r="Z43" i="2" s="1"/>
  <c r="AA43" i="2" s="1"/>
  <c r="AB43" i="2" s="1"/>
  <c r="AC43" i="2" s="1"/>
  <c r="AD43" i="2" s="1"/>
  <c r="AE43" i="2" s="1"/>
  <c r="AF43" i="2" s="1"/>
  <c r="AG43" i="2" s="1"/>
  <c r="AH43" i="2" s="1"/>
  <c r="AI43" i="2" s="1"/>
  <c r="AJ43" i="2" s="1"/>
  <c r="AK43" i="2" s="1"/>
  <c r="AL43" i="2" s="1"/>
  <c r="AM43" i="2" s="1"/>
  <c r="U101" i="2"/>
  <c r="E75" i="2"/>
  <c r="F75" i="2" s="1"/>
  <c r="G75" i="2" s="1"/>
  <c r="H75" i="2" s="1"/>
  <c r="I75" i="2" s="1"/>
  <c r="J75" i="2" s="1"/>
  <c r="K75" i="2" s="1"/>
  <c r="L75" i="2" s="1"/>
  <c r="M75" i="2" s="1"/>
  <c r="N75" i="2" s="1"/>
  <c r="O75" i="2" s="1"/>
  <c r="P75" i="2" s="1"/>
  <c r="Q75" i="2" s="1"/>
  <c r="R75" i="2" s="1"/>
  <c r="S75" i="2" s="1"/>
  <c r="T75" i="2" s="1"/>
  <c r="U75" i="2" s="1"/>
  <c r="V75" i="2" s="1"/>
  <c r="W75" i="2" s="1"/>
  <c r="X75" i="2" s="1"/>
  <c r="Y75" i="2" s="1"/>
  <c r="Z75" i="2" s="1"/>
  <c r="AA75" i="2" s="1"/>
  <c r="AB75" i="2" s="1"/>
  <c r="AC75" i="2" s="1"/>
  <c r="AD75" i="2" s="1"/>
  <c r="AE75" i="2" s="1"/>
  <c r="AF75" i="2" s="1"/>
  <c r="AG75" i="2" s="1"/>
  <c r="AH75" i="2" s="1"/>
  <c r="AI75" i="2" s="1"/>
  <c r="AJ75" i="2" s="1"/>
  <c r="AK75" i="2" s="1"/>
  <c r="AL75" i="2" s="1"/>
  <c r="AM75" i="2" s="1"/>
  <c r="E54" i="2"/>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O23" i="2"/>
  <c r="P23" i="2" s="1"/>
  <c r="Q23" i="2" s="1"/>
  <c r="R23" i="2" s="1"/>
  <c r="S23" i="2" s="1"/>
  <c r="T23" i="2" s="1"/>
  <c r="U23" i="2" s="1"/>
  <c r="V23" i="2" s="1"/>
  <c r="W23" i="2" s="1"/>
  <c r="X23" i="2" s="1"/>
  <c r="Y23" i="2" s="1"/>
  <c r="Z23" i="2" s="1"/>
  <c r="AA23" i="2" s="1"/>
  <c r="AB23" i="2" s="1"/>
  <c r="AC23" i="2" s="1"/>
  <c r="AD23" i="2" s="1"/>
  <c r="AE23" i="2" s="1"/>
  <c r="AF23" i="2" s="1"/>
  <c r="AG23" i="2" s="1"/>
  <c r="AH23" i="2" s="1"/>
  <c r="AI23" i="2" s="1"/>
  <c r="AJ23" i="2" s="1"/>
  <c r="AK23" i="2" s="1"/>
  <c r="AL23" i="2" s="1"/>
  <c r="O24" i="2"/>
  <c r="P24" i="2" s="1"/>
  <c r="Q24" i="2" s="1"/>
  <c r="R24" i="2" s="1"/>
  <c r="S24" i="2" s="1"/>
  <c r="T24" i="2" s="1"/>
  <c r="U24" i="2" s="1"/>
  <c r="V24" i="2" s="1"/>
  <c r="W24" i="2" s="1"/>
  <c r="X24" i="2" s="1"/>
  <c r="Y24" i="2" s="1"/>
  <c r="Z24" i="2" s="1"/>
  <c r="AA24" i="2" s="1"/>
  <c r="AB24" i="2" s="1"/>
  <c r="AC24" i="2" s="1"/>
  <c r="AD24" i="2" s="1"/>
  <c r="AE24" i="2" s="1"/>
  <c r="AF24" i="2" s="1"/>
  <c r="AG24" i="2" s="1"/>
  <c r="AH24" i="2" s="1"/>
  <c r="AI24" i="2" s="1"/>
  <c r="AJ24" i="2" s="1"/>
  <c r="AK24" i="2" s="1"/>
  <c r="AL24" i="2" s="1"/>
  <c r="E62" i="2"/>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U113" i="2"/>
  <c r="E46" i="2"/>
  <c r="F46" i="2" s="1"/>
  <c r="G46" i="2" s="1"/>
  <c r="H46" i="2" s="1"/>
  <c r="I46" i="2" s="1"/>
  <c r="J46" i="2" s="1"/>
  <c r="K46" i="2" s="1"/>
  <c r="L46" i="2" s="1"/>
  <c r="M46" i="2" s="1"/>
  <c r="N46" i="2" s="1"/>
  <c r="O46" i="2" s="1"/>
  <c r="P46" i="2" s="1"/>
  <c r="Q46" i="2" s="1"/>
  <c r="R46" i="2" s="1"/>
  <c r="S46" i="2" s="1"/>
  <c r="T46" i="2" s="1"/>
  <c r="U46" i="2" s="1"/>
  <c r="V46" i="2" s="1"/>
  <c r="W46" i="2" s="1"/>
  <c r="X46" i="2" s="1"/>
  <c r="Y46" i="2" s="1"/>
  <c r="Z46" i="2" s="1"/>
  <c r="AA46" i="2" s="1"/>
  <c r="AB46" i="2" s="1"/>
  <c r="AC46" i="2" s="1"/>
  <c r="AD46" i="2" s="1"/>
  <c r="AE46" i="2" s="1"/>
  <c r="AF46" i="2" s="1"/>
  <c r="AG46" i="2" s="1"/>
  <c r="AH46" i="2" s="1"/>
  <c r="AI46" i="2" s="1"/>
  <c r="AJ46" i="2" s="1"/>
  <c r="AK46" i="2" s="1"/>
  <c r="AL46" i="2" s="1"/>
  <c r="AM46" i="2" s="1"/>
  <c r="N13" i="2"/>
  <c r="N20" i="2" s="1"/>
  <c r="N27" i="2" s="1"/>
  <c r="O41" i="2" s="1"/>
  <c r="N91" i="2" s="1"/>
  <c r="D13" i="2"/>
  <c r="D20" i="2" s="1"/>
  <c r="D27" i="2" s="1"/>
  <c r="E41" i="2" s="1"/>
  <c r="D91" i="2" s="1"/>
  <c r="U124" i="2"/>
  <c r="E49" i="2"/>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E50" i="2"/>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E42" i="2"/>
  <c r="F42" i="2" s="1"/>
  <c r="G42" i="2" s="1"/>
  <c r="H42" i="2" s="1"/>
  <c r="I42" i="2" s="1"/>
  <c r="J42" i="2" s="1"/>
  <c r="K42" i="2" s="1"/>
  <c r="L42" i="2" s="1"/>
  <c r="M42" i="2" s="1"/>
  <c r="N42" i="2" s="1"/>
  <c r="O42" i="2" s="1"/>
  <c r="P42" i="2" s="1"/>
  <c r="Q42" i="2" s="1"/>
  <c r="R42" i="2" s="1"/>
  <c r="S42" i="2" s="1"/>
  <c r="T42" i="2" s="1"/>
  <c r="U42" i="2" s="1"/>
  <c r="V42" i="2" s="1"/>
  <c r="W42" i="2" s="1"/>
  <c r="X42" i="2" s="1"/>
  <c r="Y42" i="2" s="1"/>
  <c r="Z42" i="2" s="1"/>
  <c r="AA42" i="2" s="1"/>
  <c r="AB42" i="2" s="1"/>
  <c r="AC42" i="2" s="1"/>
  <c r="AD42" i="2" s="1"/>
  <c r="AE42" i="2" s="1"/>
  <c r="AF42" i="2" s="1"/>
  <c r="AG42" i="2" s="1"/>
  <c r="AH42" i="2" s="1"/>
  <c r="AI42" i="2" s="1"/>
  <c r="AJ42" i="2" s="1"/>
  <c r="AK42" i="2" s="1"/>
  <c r="AL42" i="2" s="1"/>
  <c r="AM42" i="2" s="1"/>
  <c r="E65" i="2"/>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U107" i="2"/>
  <c r="U114" i="2"/>
  <c r="U122" i="2"/>
  <c r="U115" i="2"/>
  <c r="E63" i="2"/>
  <c r="F63" i="2" s="1"/>
  <c r="G63" i="2" s="1"/>
  <c r="H63" i="2" s="1"/>
  <c r="I63" i="2" s="1"/>
  <c r="J63" i="2" s="1"/>
  <c r="K63" i="2" s="1"/>
  <c r="L63" i="2" s="1"/>
  <c r="M63" i="2" s="1"/>
  <c r="N63" i="2" s="1"/>
  <c r="O63" i="2" s="1"/>
  <c r="P63" i="2" s="1"/>
  <c r="Q63" i="2" s="1"/>
  <c r="R63" i="2" s="1"/>
  <c r="S63" i="2" s="1"/>
  <c r="T63" i="2" s="1"/>
  <c r="U63" i="2" s="1"/>
  <c r="V63" i="2" s="1"/>
  <c r="W63" i="2" s="1"/>
  <c r="X63" i="2" s="1"/>
  <c r="Y63" i="2" s="1"/>
  <c r="Z63" i="2" s="1"/>
  <c r="AA63" i="2" s="1"/>
  <c r="AB63" i="2" s="1"/>
  <c r="AC63" i="2" s="1"/>
  <c r="AD63" i="2" s="1"/>
  <c r="AE63" i="2" s="1"/>
  <c r="AF63" i="2" s="1"/>
  <c r="AG63" i="2" s="1"/>
  <c r="AH63" i="2" s="1"/>
  <c r="AI63" i="2" s="1"/>
  <c r="AJ63" i="2" s="1"/>
  <c r="AK63" i="2" s="1"/>
  <c r="AL63" i="2" s="1"/>
  <c r="AM63" i="2" s="1"/>
  <c r="L13" i="2"/>
  <c r="L20" i="2" s="1"/>
  <c r="L27" i="2" s="1"/>
  <c r="M41" i="2" s="1"/>
  <c r="L91" i="2" s="1"/>
  <c r="C13" i="2"/>
  <c r="C20" i="2" s="1"/>
  <c r="C27" i="2" s="1"/>
  <c r="D41" i="2" s="1"/>
  <c r="C91" i="2" s="1"/>
  <c r="K13" i="2"/>
  <c r="K20" i="2" s="1"/>
  <c r="K27" i="2" s="1"/>
  <c r="L41" i="2" s="1"/>
  <c r="K91" i="2" s="1"/>
  <c r="E13" i="2"/>
  <c r="E20" i="2" s="1"/>
  <c r="E27" i="2" s="1"/>
  <c r="F41" i="2" s="1"/>
  <c r="E91" i="2" s="1"/>
  <c r="B10" i="2"/>
  <c r="F13" i="2"/>
  <c r="F20" i="2" s="1"/>
  <c r="F27" i="2" s="1"/>
  <c r="G41" i="2" s="1"/>
  <c r="F91" i="2" s="1"/>
  <c r="O101" i="2"/>
  <c r="G101" i="2"/>
  <c r="G105" i="2" s="1"/>
  <c r="N101" i="2"/>
  <c r="F101" i="2"/>
  <c r="L101" i="2"/>
  <c r="L105" i="2" s="1"/>
  <c r="K101" i="2"/>
  <c r="Q101" i="2"/>
  <c r="I101" i="2"/>
  <c r="P101" i="2"/>
  <c r="M101" i="2"/>
  <c r="J101" i="2"/>
  <c r="H101" i="2"/>
  <c r="U121" i="2"/>
  <c r="H13" i="2"/>
  <c r="H20" i="2" s="1"/>
  <c r="H27" i="2" s="1"/>
  <c r="I41" i="2" s="1"/>
  <c r="H91" i="2" s="1"/>
  <c r="B20" i="2"/>
  <c r="B27" i="2" s="1"/>
  <c r="C41" i="2" s="1"/>
  <c r="B91" i="2" s="1"/>
  <c r="U108" i="2"/>
  <c r="U131" i="2"/>
  <c r="U117" i="2"/>
  <c r="G13" i="2"/>
  <c r="G20" i="2" s="1"/>
  <c r="G27" i="2" s="1"/>
  <c r="H41" i="2" s="1"/>
  <c r="G91" i="2" s="1"/>
  <c r="I13" i="2"/>
  <c r="I20" i="2" s="1"/>
  <c r="I27" i="2" s="1"/>
  <c r="J41" i="2" s="1"/>
  <c r="I91" i="2" s="1"/>
  <c r="U126" i="2"/>
  <c r="M13" i="2"/>
  <c r="M20" i="2" s="1"/>
  <c r="M27" i="2" s="1"/>
  <c r="N41" i="2" s="1"/>
  <c r="M91" i="2" s="1"/>
  <c r="J13" i="2"/>
  <c r="J20" i="2" s="1"/>
  <c r="J27" i="2" s="1"/>
  <c r="K41" i="2" s="1"/>
  <c r="J91" i="2" s="1"/>
  <c r="U105" i="2"/>
  <c r="U109" i="2"/>
  <c r="U116" i="2"/>
  <c r="U110" i="2"/>
  <c r="U137" i="2"/>
  <c r="E48" i="2"/>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E56" i="2"/>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E55" i="2"/>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U134" i="2"/>
  <c r="E119" i="2"/>
  <c r="E125" i="2"/>
  <c r="F125" i="2" s="1"/>
  <c r="E64" i="2"/>
  <c r="F64" i="2" s="1"/>
  <c r="G64" i="2" s="1"/>
  <c r="H64" i="2" s="1"/>
  <c r="I64" i="2" s="1"/>
  <c r="J64" i="2" s="1"/>
  <c r="K64" i="2" s="1"/>
  <c r="L64" i="2" s="1"/>
  <c r="M64" i="2" s="1"/>
  <c r="N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U146" i="2"/>
  <c r="F105" i="2"/>
  <c r="E110" i="2"/>
  <c r="E116" i="2"/>
  <c r="E120" i="2"/>
  <c r="V3" i="26"/>
  <c r="U3" i="26"/>
  <c r="Q3" i="26"/>
  <c r="P3" i="26"/>
  <c r="B45" i="2" l="1"/>
  <c r="B43" i="2"/>
  <c r="B44" i="2"/>
  <c r="B56" i="2"/>
  <c r="B77" i="2"/>
  <c r="K105" i="2"/>
  <c r="B46" i="2"/>
  <c r="B59" i="2"/>
  <c r="B55" i="2"/>
  <c r="Q105" i="2"/>
  <c r="B54" i="2"/>
  <c r="B81" i="2"/>
  <c r="B49" i="2"/>
  <c r="B57" i="2"/>
  <c r="B74" i="2"/>
  <c r="B68" i="2"/>
  <c r="B53" i="2"/>
  <c r="B62" i="2"/>
  <c r="B86" i="2"/>
  <c r="B70" i="2"/>
  <c r="B80" i="2"/>
  <c r="L104" i="2"/>
  <c r="L103" i="2"/>
  <c r="L106" i="2"/>
  <c r="L100" i="2" s="1"/>
  <c r="L102" i="2"/>
  <c r="H103" i="2"/>
  <c r="E117" i="2"/>
  <c r="N105" i="2"/>
  <c r="B79" i="2"/>
  <c r="B75" i="2"/>
  <c r="B73" i="2"/>
  <c r="B52" i="2"/>
  <c r="B61" i="2"/>
  <c r="B50" i="2"/>
  <c r="B47" i="2"/>
  <c r="H106" i="2"/>
  <c r="H102" i="2"/>
  <c r="H104" i="2"/>
  <c r="H105" i="2"/>
  <c r="F106" i="2"/>
  <c r="F100" i="2" s="1"/>
  <c r="F102" i="2"/>
  <c r="F103" i="2"/>
  <c r="F104" i="2"/>
  <c r="K106" i="2"/>
  <c r="K102" i="2"/>
  <c r="K104" i="2"/>
  <c r="J103" i="2"/>
  <c r="E127" i="2"/>
  <c r="F127" i="2" s="1"/>
  <c r="B85" i="2"/>
  <c r="B71" i="2"/>
  <c r="B69" i="2"/>
  <c r="J104" i="2"/>
  <c r="J106" i="2"/>
  <c r="J102" i="2"/>
  <c r="J105" i="2"/>
  <c r="N106" i="2"/>
  <c r="N102" i="2"/>
  <c r="N103" i="2"/>
  <c r="N104" i="2"/>
  <c r="E123" i="2"/>
  <c r="F123" i="2" s="1"/>
  <c r="M103" i="2"/>
  <c r="O105" i="2"/>
  <c r="B83" i="2"/>
  <c r="B64" i="2"/>
  <c r="B48" i="2"/>
  <c r="B84" i="2"/>
  <c r="B58" i="2"/>
  <c r="M104" i="2"/>
  <c r="M106" i="2"/>
  <c r="M102" i="2"/>
  <c r="M105" i="2"/>
  <c r="G103" i="2"/>
  <c r="G104" i="2"/>
  <c r="G106" i="2"/>
  <c r="G100" i="2" s="1"/>
  <c r="G102" i="2"/>
  <c r="P103" i="2"/>
  <c r="B87" i="2"/>
  <c r="I105" i="2"/>
  <c r="B88" i="2"/>
  <c r="B65" i="2"/>
  <c r="O103" i="2"/>
  <c r="O104" i="2"/>
  <c r="O106" i="2"/>
  <c r="O102" i="2"/>
  <c r="E126" i="2"/>
  <c r="F126" i="2" s="1"/>
  <c r="B89" i="2"/>
  <c r="P106" i="2"/>
  <c r="P102" i="2"/>
  <c r="P104" i="2"/>
  <c r="P105" i="2"/>
  <c r="B82" i="2"/>
  <c r="K103" i="2"/>
  <c r="B66" i="2"/>
  <c r="B60" i="2"/>
  <c r="B63" i="2"/>
  <c r="B76" i="2"/>
  <c r="B51" i="2"/>
  <c r="B72" i="2"/>
  <c r="I106" i="2"/>
  <c r="I102" i="2"/>
  <c r="I104" i="2"/>
  <c r="I103" i="2"/>
  <c r="B78" i="2"/>
  <c r="B67" i="2"/>
  <c r="Q106" i="2"/>
  <c r="Q102" i="2"/>
  <c r="Q104" i="2"/>
  <c r="Q103" i="2"/>
  <c r="O108" i="2"/>
  <c r="G108" i="2"/>
  <c r="N108" i="2"/>
  <c r="F108" i="2"/>
  <c r="L108" i="2"/>
  <c r="K108" i="2"/>
  <c r="Q108" i="2"/>
  <c r="I108" i="2"/>
  <c r="I110" i="2" s="1"/>
  <c r="P108" i="2"/>
  <c r="M108" i="2"/>
  <c r="J108" i="2"/>
  <c r="H108" i="2"/>
  <c r="Z13" i="2"/>
  <c r="Z20" i="2" s="1"/>
  <c r="Z27" i="2" s="1"/>
  <c r="AA41" i="2" s="1"/>
  <c r="Z91" i="2" s="1"/>
  <c r="R13" i="2"/>
  <c r="R20" i="2" s="1"/>
  <c r="R27" i="2" s="1"/>
  <c r="S41" i="2" s="1"/>
  <c r="R91" i="2" s="1"/>
  <c r="T13" i="2"/>
  <c r="T20" i="2" s="1"/>
  <c r="T27" i="2" s="1"/>
  <c r="U41" i="2" s="1"/>
  <c r="T91" i="2" s="1"/>
  <c r="Y13" i="2"/>
  <c r="Y20" i="2" s="1"/>
  <c r="Y27" i="2" s="1"/>
  <c r="Z41" i="2" s="1"/>
  <c r="Y91" i="2" s="1"/>
  <c r="Q13" i="2"/>
  <c r="Q20" i="2" s="1"/>
  <c r="Q27" i="2" s="1"/>
  <c r="R41" i="2" s="1"/>
  <c r="Q91" i="2" s="1"/>
  <c r="P13" i="2"/>
  <c r="P20" i="2" s="1"/>
  <c r="P27" i="2" s="1"/>
  <c r="Q41" i="2" s="1"/>
  <c r="P91" i="2" s="1"/>
  <c r="B11" i="2"/>
  <c r="W13" i="2"/>
  <c r="W20" i="2" s="1"/>
  <c r="W27" i="2" s="1"/>
  <c r="X41" i="2" s="1"/>
  <c r="W91" i="2" s="1"/>
  <c r="X13" i="2"/>
  <c r="X20" i="2" s="1"/>
  <c r="X27" i="2" s="1"/>
  <c r="Y41" i="2" s="1"/>
  <c r="X91" i="2" s="1"/>
  <c r="O13" i="2"/>
  <c r="O20" i="2" s="1"/>
  <c r="O27" i="2" s="1"/>
  <c r="P41" i="2" s="1"/>
  <c r="O91" i="2" s="1"/>
  <c r="U13" i="2"/>
  <c r="U20" i="2" s="1"/>
  <c r="U27" i="2" s="1"/>
  <c r="V41" i="2" s="1"/>
  <c r="U91" i="2" s="1"/>
  <c r="V13" i="2"/>
  <c r="V20" i="2" s="1"/>
  <c r="V27" i="2" s="1"/>
  <c r="W41" i="2" s="1"/>
  <c r="V91" i="2" s="1"/>
  <c r="S13" i="2"/>
  <c r="S20" i="2" s="1"/>
  <c r="S27" i="2" s="1"/>
  <c r="T41" i="2" s="1"/>
  <c r="S91" i="2" s="1"/>
  <c r="Q7" i="6"/>
  <c r="Q6" i="6"/>
  <c r="Q5" i="6"/>
  <c r="P6" i="6"/>
  <c r="P5" i="6"/>
  <c r="O8" i="6"/>
  <c r="O6" i="6"/>
  <c r="O5" i="6"/>
  <c r="N8" i="6"/>
  <c r="N7" i="6"/>
  <c r="N6" i="6"/>
  <c r="N5" i="6"/>
  <c r="K100" i="2" l="1"/>
  <c r="Q100" i="2"/>
  <c r="H100" i="2"/>
  <c r="K110" i="2"/>
  <c r="N100" i="2"/>
  <c r="F121" i="2"/>
  <c r="G110" i="2"/>
  <c r="M100" i="2"/>
  <c r="Q111" i="2"/>
  <c r="Q113" i="2"/>
  <c r="Q109" i="2"/>
  <c r="Q112" i="2"/>
  <c r="I100" i="2"/>
  <c r="Q110" i="2"/>
  <c r="M110" i="2"/>
  <c r="L113" i="2"/>
  <c r="L109" i="2"/>
  <c r="L111" i="2"/>
  <c r="L112" i="2"/>
  <c r="E124" i="2"/>
  <c r="F124" i="2" s="1"/>
  <c r="H111" i="2"/>
  <c r="H112" i="2"/>
  <c r="H109" i="2"/>
  <c r="H113" i="2"/>
  <c r="F111" i="2"/>
  <c r="F112" i="2"/>
  <c r="F113" i="2"/>
  <c r="F109" i="2"/>
  <c r="N111" i="2"/>
  <c r="N112" i="2"/>
  <c r="N113" i="2"/>
  <c r="N109" i="2"/>
  <c r="O110" i="2"/>
  <c r="K111" i="2"/>
  <c r="K112" i="2"/>
  <c r="K109" i="2"/>
  <c r="K113" i="2"/>
  <c r="O115" i="2"/>
  <c r="G115" i="2"/>
  <c r="G117" i="2" s="1"/>
  <c r="N115" i="2"/>
  <c r="F115" i="2"/>
  <c r="M115" i="2"/>
  <c r="L115" i="2"/>
  <c r="K115" i="2"/>
  <c r="Q115" i="2"/>
  <c r="I115" i="2"/>
  <c r="H115" i="2"/>
  <c r="P115" i="2"/>
  <c r="J115" i="2"/>
  <c r="AH13" i="2"/>
  <c r="AH20" i="2" s="1"/>
  <c r="AH27" i="2" s="1"/>
  <c r="AI41" i="2" s="1"/>
  <c r="AH91" i="2" s="1"/>
  <c r="AG13" i="2"/>
  <c r="AG20" i="2" s="1"/>
  <c r="AG27" i="2" s="1"/>
  <c r="AH41" i="2" s="1"/>
  <c r="AG91" i="2" s="1"/>
  <c r="AF13" i="2"/>
  <c r="AF20" i="2" s="1"/>
  <c r="AF27" i="2" s="1"/>
  <c r="AG41" i="2" s="1"/>
  <c r="AF91" i="2" s="1"/>
  <c r="AK13" i="2"/>
  <c r="AK20" i="2" s="1"/>
  <c r="AK27" i="2" s="1"/>
  <c r="AL41" i="2" s="1"/>
  <c r="AK91" i="2" s="1"/>
  <c r="AE13" i="2"/>
  <c r="AE20" i="2" s="1"/>
  <c r="AE27" i="2" s="1"/>
  <c r="AF41" i="2" s="1"/>
  <c r="AE91" i="2" s="1"/>
  <c r="AC13" i="2"/>
  <c r="AC20" i="2" s="1"/>
  <c r="AC27" i="2" s="1"/>
  <c r="AD41" i="2" s="1"/>
  <c r="AC91" i="2" s="1"/>
  <c r="AB13" i="2"/>
  <c r="AB20" i="2" s="1"/>
  <c r="AB27" i="2" s="1"/>
  <c r="AC41" i="2" s="1"/>
  <c r="AB91" i="2" s="1"/>
  <c r="AL13" i="2"/>
  <c r="AL20" i="2" s="1"/>
  <c r="AL27" i="2" s="1"/>
  <c r="AM41" i="2" s="1"/>
  <c r="AL91" i="2" s="1"/>
  <c r="AD13" i="2"/>
  <c r="AD20" i="2" s="1"/>
  <c r="AD27" i="2" s="1"/>
  <c r="AE41" i="2" s="1"/>
  <c r="AD91" i="2" s="1"/>
  <c r="AI13" i="2"/>
  <c r="AI20" i="2" s="1"/>
  <c r="AI27" i="2" s="1"/>
  <c r="AJ41" i="2" s="1"/>
  <c r="AI91" i="2" s="1"/>
  <c r="AA13" i="2"/>
  <c r="AA20" i="2" s="1"/>
  <c r="AA27" i="2" s="1"/>
  <c r="AB41" i="2" s="1"/>
  <c r="AA91" i="2" s="1"/>
  <c r="AJ13" i="2"/>
  <c r="AJ20" i="2" s="1"/>
  <c r="AJ27" i="2" s="1"/>
  <c r="AK41" i="2" s="1"/>
  <c r="AJ91" i="2" s="1"/>
  <c r="J109" i="2"/>
  <c r="J113" i="2"/>
  <c r="J111" i="2"/>
  <c r="J112" i="2"/>
  <c r="P100" i="2"/>
  <c r="G109" i="2"/>
  <c r="G113" i="2"/>
  <c r="G112" i="2"/>
  <c r="G111" i="2"/>
  <c r="H110" i="2"/>
  <c r="O100" i="2"/>
  <c r="F110" i="2"/>
  <c r="M112" i="2"/>
  <c r="M109" i="2"/>
  <c r="M113" i="2"/>
  <c r="M111" i="2"/>
  <c r="P111" i="2"/>
  <c r="P112" i="2"/>
  <c r="P113" i="2"/>
  <c r="P109" i="2"/>
  <c r="O109" i="2"/>
  <c r="O113" i="2"/>
  <c r="O111" i="2"/>
  <c r="O112" i="2"/>
  <c r="J100" i="2"/>
  <c r="L110" i="2"/>
  <c r="P110" i="2"/>
  <c r="I111" i="2"/>
  <c r="I109" i="2"/>
  <c r="I113" i="2"/>
  <c r="I112" i="2"/>
  <c r="N110" i="2"/>
  <c r="J110" i="2"/>
  <c r="B18" i="4" l="1"/>
  <c r="Q107" i="2"/>
  <c r="F107" i="2"/>
  <c r="J117" i="2"/>
  <c r="L107" i="2"/>
  <c r="I117" i="2"/>
  <c r="O117" i="2"/>
  <c r="Q117" i="2"/>
  <c r="K107" i="2"/>
  <c r="M107" i="2"/>
  <c r="K117" i="2"/>
  <c r="P117" i="2"/>
  <c r="L118" i="2"/>
  <c r="L119" i="2"/>
  <c r="L120" i="2"/>
  <c r="L116" i="2"/>
  <c r="G107" i="2"/>
  <c r="I107" i="2"/>
  <c r="N117" i="2"/>
  <c r="M118" i="2"/>
  <c r="M120" i="2"/>
  <c r="M116" i="2"/>
  <c r="M119" i="2"/>
  <c r="M117" i="2"/>
  <c r="K118" i="2"/>
  <c r="K120" i="2"/>
  <c r="K116" i="2"/>
  <c r="K119" i="2"/>
  <c r="F117" i="2"/>
  <c r="O107" i="2"/>
  <c r="J118" i="2"/>
  <c r="J120" i="2"/>
  <c r="J116" i="2"/>
  <c r="J119" i="2"/>
  <c r="F118" i="2"/>
  <c r="F120" i="2"/>
  <c r="F116" i="2"/>
  <c r="F119" i="2"/>
  <c r="P107" i="2"/>
  <c r="P118" i="2"/>
  <c r="P120" i="2"/>
  <c r="P119" i="2"/>
  <c r="P116" i="2"/>
  <c r="N118" i="2"/>
  <c r="N119" i="2"/>
  <c r="N120" i="2"/>
  <c r="N116" i="2"/>
  <c r="H107" i="2"/>
  <c r="L117" i="2"/>
  <c r="Q118" i="2"/>
  <c r="Q120" i="2"/>
  <c r="Q116" i="2"/>
  <c r="Q119" i="2"/>
  <c r="J107" i="2"/>
  <c r="H118" i="2"/>
  <c r="H119" i="2"/>
  <c r="H116" i="2"/>
  <c r="H120" i="2"/>
  <c r="G118" i="2"/>
  <c r="G119" i="2"/>
  <c r="G116" i="2"/>
  <c r="G120" i="2"/>
  <c r="N107" i="2"/>
  <c r="I118" i="2"/>
  <c r="I120" i="2"/>
  <c r="I116" i="2"/>
  <c r="I119" i="2"/>
  <c r="O118" i="2"/>
  <c r="O116" i="2"/>
  <c r="O120" i="2"/>
  <c r="O119" i="2"/>
  <c r="H117" i="2"/>
  <c r="P7" i="6"/>
  <c r="P8" i="6" l="1"/>
  <c r="O7" i="6"/>
  <c r="L114" i="2"/>
  <c r="H114" i="2"/>
  <c r="K114" i="2"/>
  <c r="Q114" i="2"/>
  <c r="F114" i="2"/>
  <c r="I114" i="2"/>
  <c r="P114" i="2"/>
  <c r="O114" i="2"/>
  <c r="G114" i="2"/>
  <c r="N114" i="2"/>
  <c r="J114" i="2"/>
  <c r="M114" i="2"/>
  <c r="A23" i="4" l="1"/>
  <c r="E23" i="4"/>
  <c r="D23" i="4"/>
  <c r="C23" i="4"/>
  <c r="B23" i="4"/>
  <c r="A21" i="4"/>
  <c r="A1" i="4"/>
  <c r="B8" i="4"/>
  <c r="S7" i="4" l="1"/>
  <c r="M7" i="4"/>
  <c r="G7" i="4"/>
  <c r="A18" i="4"/>
  <c r="A7" i="4"/>
  <c r="A2" i="4"/>
  <c r="A2" i="26"/>
  <c r="A1" i="26"/>
  <c r="W8" i="4" l="1"/>
  <c r="V8" i="4"/>
  <c r="U8" i="4"/>
  <c r="T8" i="4"/>
  <c r="Q8" i="4"/>
  <c r="P8" i="4"/>
  <c r="O8" i="4"/>
  <c r="N8" i="4"/>
  <c r="K8" i="4"/>
  <c r="J8" i="4"/>
  <c r="I8" i="4"/>
  <c r="H8" i="4"/>
  <c r="E8" i="4"/>
  <c r="D8" i="4"/>
  <c r="C8" i="4"/>
  <c r="C123" i="2" l="1"/>
  <c r="C11" i="2"/>
  <c r="C9" i="2"/>
  <c r="C10" i="2"/>
  <c r="F19" i="26"/>
  <c r="F20" i="26"/>
  <c r="F21" i="26"/>
  <c r="H21" i="26" s="1"/>
  <c r="F22" i="26"/>
  <c r="H22" i="26" s="1"/>
  <c r="F23" i="26"/>
  <c r="F24" i="26"/>
  <c r="F25" i="26"/>
  <c r="H25" i="26" s="1"/>
  <c r="D7" i="26"/>
  <c r="D6" i="26"/>
  <c r="H24" i="26" l="1"/>
  <c r="H20" i="26"/>
  <c r="H23" i="26"/>
  <c r="H19" i="26"/>
  <c r="I19" i="26" l="1"/>
  <c r="G19" i="26" l="1"/>
  <c r="I20" i="26"/>
  <c r="I21" i="26" l="1"/>
  <c r="G20" i="26"/>
  <c r="I22" i="26" l="1"/>
  <c r="G21" i="26"/>
  <c r="G22" i="26" l="1"/>
  <c r="I23" i="26"/>
  <c r="G23" i="26" l="1"/>
  <c r="I24" i="26"/>
  <c r="I25" i="26" l="1"/>
  <c r="G25" i="26" s="1"/>
  <c r="G24" i="26"/>
  <c r="D8" i="26" l="1"/>
  <c r="D9" i="26"/>
  <c r="D10" i="26"/>
  <c r="D11" i="26"/>
  <c r="D12" i="26"/>
  <c r="D13" i="26"/>
  <c r="D14" i="26"/>
  <c r="D15" i="26"/>
  <c r="D16" i="26"/>
  <c r="D17"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 i="26"/>
  <c r="E20" i="4"/>
  <c r="D20" i="4"/>
  <c r="B20" i="4"/>
  <c r="C20" i="4"/>
  <c r="A22" i="4"/>
  <c r="A24" i="4"/>
  <c r="D4" i="26"/>
  <c r="A7" i="26"/>
  <c r="A8" i="26"/>
  <c r="A9" i="26"/>
  <c r="A10" i="26"/>
  <c r="A11" i="26"/>
  <c r="A12" i="26"/>
  <c r="A13"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6" i="26"/>
  <c r="A5" i="26"/>
  <c r="C2" i="6"/>
  <c r="C2" i="26" s="1"/>
  <c r="C5" i="26"/>
  <c r="C21" i="4"/>
  <c r="D21" i="4"/>
  <c r="E21" i="4"/>
  <c r="C22" i="4"/>
  <c r="E22" i="4"/>
  <c r="C24" i="4"/>
  <c r="Q8" i="6"/>
  <c r="E24" i="4" s="1"/>
  <c r="B22" i="4"/>
  <c r="B24" i="4"/>
  <c r="B21" i="4"/>
  <c r="V51" i="26"/>
  <c r="V50" i="26"/>
  <c r="V49" i="26"/>
  <c r="V48" i="26"/>
  <c r="V47" i="26"/>
  <c r="V46" i="26"/>
  <c r="V45" i="26"/>
  <c r="V44" i="26"/>
  <c r="X44" i="26" s="1"/>
  <c r="V43" i="26"/>
  <c r="X43" i="26" s="1"/>
  <c r="V42" i="26"/>
  <c r="V41" i="26"/>
  <c r="V40" i="26"/>
  <c r="V39" i="26"/>
  <c r="V38" i="26"/>
  <c r="V37" i="26"/>
  <c r="V36" i="26"/>
  <c r="X36" i="26" s="1"/>
  <c r="V35" i="26"/>
  <c r="V34" i="26"/>
  <c r="V33" i="26"/>
  <c r="V32" i="26"/>
  <c r="V31" i="26"/>
  <c r="V30" i="26"/>
  <c r="V29" i="26"/>
  <c r="V28" i="26"/>
  <c r="X28" i="26" s="1"/>
  <c r="V27" i="26"/>
  <c r="X27" i="26" s="1"/>
  <c r="V26" i="26"/>
  <c r="V25" i="26"/>
  <c r="V24" i="26"/>
  <c r="V23" i="26"/>
  <c r="V22" i="26"/>
  <c r="V21" i="26"/>
  <c r="V20" i="26"/>
  <c r="X20" i="26" s="1"/>
  <c r="V19" i="26"/>
  <c r="V10" i="26"/>
  <c r="V8" i="26"/>
  <c r="V7" i="26"/>
  <c r="Q51" i="26"/>
  <c r="Q50" i="26"/>
  <c r="Q49" i="26"/>
  <c r="Q48" i="26"/>
  <c r="S48" i="26" s="1"/>
  <c r="Q47" i="26"/>
  <c r="S47" i="26" s="1"/>
  <c r="Q46" i="26"/>
  <c r="Q45" i="26"/>
  <c r="Q44" i="26"/>
  <c r="Q43" i="26"/>
  <c r="Q42" i="26"/>
  <c r="Q41" i="26"/>
  <c r="Q40" i="26"/>
  <c r="S40" i="26" s="1"/>
  <c r="Q39" i="26"/>
  <c r="S39" i="26" s="1"/>
  <c r="Q38" i="26"/>
  <c r="Q37" i="26"/>
  <c r="Q36" i="26"/>
  <c r="Q35" i="26"/>
  <c r="Q34" i="26"/>
  <c r="Q33" i="26"/>
  <c r="Q32" i="26"/>
  <c r="S32" i="26" s="1"/>
  <c r="Q31" i="26"/>
  <c r="S31" i="26" s="1"/>
  <c r="Q30" i="26"/>
  <c r="Q29" i="26"/>
  <c r="Q28" i="26"/>
  <c r="Q27" i="26"/>
  <c r="Q26" i="26"/>
  <c r="Q25" i="26"/>
  <c r="Q24" i="26"/>
  <c r="S24" i="26" s="1"/>
  <c r="Q23" i="26"/>
  <c r="S23" i="26" s="1"/>
  <c r="Q22" i="26"/>
  <c r="Q21" i="26"/>
  <c r="Q20" i="26"/>
  <c r="Q19" i="26"/>
  <c r="Q10" i="26"/>
  <c r="K51" i="26"/>
  <c r="K50" i="26"/>
  <c r="M50" i="26" s="1"/>
  <c r="K49" i="26"/>
  <c r="M49" i="26" s="1"/>
  <c r="K48" i="26"/>
  <c r="K47" i="26"/>
  <c r="K46" i="26"/>
  <c r="K45" i="26"/>
  <c r="K44" i="26"/>
  <c r="K43" i="26"/>
  <c r="K42" i="26"/>
  <c r="M42" i="26" s="1"/>
  <c r="K41" i="26"/>
  <c r="M41" i="26" s="1"/>
  <c r="K40" i="26"/>
  <c r="K39" i="26"/>
  <c r="K38" i="26"/>
  <c r="K37" i="26"/>
  <c r="K36" i="26"/>
  <c r="K35" i="26"/>
  <c r="K34" i="26"/>
  <c r="M34" i="26" s="1"/>
  <c r="K33" i="26"/>
  <c r="M33" i="26" s="1"/>
  <c r="K32" i="26"/>
  <c r="K31" i="26"/>
  <c r="K30" i="26"/>
  <c r="K29" i="26"/>
  <c r="K28" i="26"/>
  <c r="K27" i="26"/>
  <c r="K26" i="26"/>
  <c r="M26" i="26" s="1"/>
  <c r="K25" i="26"/>
  <c r="M25" i="26" s="1"/>
  <c r="K24" i="26"/>
  <c r="K23" i="26"/>
  <c r="K22" i="26"/>
  <c r="K21" i="26"/>
  <c r="K20" i="26"/>
  <c r="K19" i="26"/>
  <c r="F26" i="26"/>
  <c r="F27" i="26"/>
  <c r="F28" i="26"/>
  <c r="H28" i="26" s="1"/>
  <c r="F29" i="26"/>
  <c r="F30" i="26"/>
  <c r="F31" i="26"/>
  <c r="F32" i="26"/>
  <c r="H32" i="26" s="1"/>
  <c r="F33" i="26"/>
  <c r="F34" i="26"/>
  <c r="H34" i="26" s="1"/>
  <c r="F35" i="26"/>
  <c r="F36" i="26"/>
  <c r="H36" i="26" s="1"/>
  <c r="F37" i="26"/>
  <c r="F38" i="26"/>
  <c r="F39" i="26"/>
  <c r="F40" i="26"/>
  <c r="F41" i="26"/>
  <c r="F42" i="26"/>
  <c r="F43" i="26"/>
  <c r="F44" i="26"/>
  <c r="F45" i="26"/>
  <c r="F46" i="26"/>
  <c r="F47" i="26"/>
  <c r="F48" i="26"/>
  <c r="H48" i="26" s="1"/>
  <c r="F49" i="26"/>
  <c r="F50" i="26"/>
  <c r="F51" i="26"/>
  <c r="F10" i="26"/>
  <c r="C7" i="26"/>
  <c r="C8" i="26"/>
  <c r="C9" i="26"/>
  <c r="C10" i="26"/>
  <c r="C11" i="26"/>
  <c r="C12" i="26"/>
  <c r="C13" i="26"/>
  <c r="C14" i="26"/>
  <c r="C15" i="26"/>
  <c r="C16" i="26"/>
  <c r="C17"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6" i="26"/>
  <c r="B48" i="26"/>
  <c r="B49" i="26"/>
  <c r="B50" i="26"/>
  <c r="B51" i="26"/>
  <c r="V5" i="26"/>
  <c r="T7" i="4" s="1"/>
  <c r="F52" i="6"/>
  <c r="G52" i="6"/>
  <c r="H52" i="6"/>
  <c r="E52" i="6"/>
  <c r="B6" i="26"/>
  <c r="B7" i="26"/>
  <c r="B8" i="26"/>
  <c r="B9" i="26"/>
  <c r="B10" i="26"/>
  <c r="B11" i="26"/>
  <c r="B12" i="26"/>
  <c r="B13" i="26"/>
  <c r="B14" i="26"/>
  <c r="B15" i="26"/>
  <c r="B16" i="26"/>
  <c r="B17"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E11" i="4" l="1"/>
  <c r="H11" i="4"/>
  <c r="W11" i="4"/>
  <c r="Q11" i="4"/>
  <c r="T11" i="4"/>
  <c r="N11" i="4"/>
  <c r="B11" i="4"/>
  <c r="P10" i="4"/>
  <c r="N9" i="4"/>
  <c r="T9" i="4"/>
  <c r="V9" i="4"/>
  <c r="V10" i="4"/>
  <c r="P9" i="4"/>
  <c r="D22" i="4"/>
  <c r="C25" i="4"/>
  <c r="B25" i="4"/>
  <c r="B27" i="4" s="1"/>
  <c r="V12" i="4"/>
  <c r="J9" i="4"/>
  <c r="J10" i="4"/>
  <c r="J12" i="4"/>
  <c r="P12" i="4"/>
  <c r="B9" i="4"/>
  <c r="H10" i="4"/>
  <c r="T10" i="4"/>
  <c r="T12" i="4"/>
  <c r="B12" i="4"/>
  <c r="N10" i="4"/>
  <c r="B10" i="4"/>
  <c r="N12" i="4"/>
  <c r="D24" i="4"/>
  <c r="K9" i="4"/>
  <c r="Q9" i="4"/>
  <c r="O12" i="4"/>
  <c r="I12" i="4"/>
  <c r="U12" i="4"/>
  <c r="O9" i="4"/>
  <c r="W10" i="4"/>
  <c r="W9" i="4"/>
  <c r="Q10" i="4"/>
  <c r="U9" i="4"/>
  <c r="K10" i="4"/>
  <c r="D10" i="4"/>
  <c r="D12" i="4"/>
  <c r="D9" i="4"/>
  <c r="C12" i="4"/>
  <c r="C9" i="4"/>
  <c r="E10" i="4"/>
  <c r="E9" i="4"/>
  <c r="G26" i="26"/>
  <c r="H33" i="26"/>
  <c r="H30" i="26"/>
  <c r="H50" i="26"/>
  <c r="H49" i="26"/>
  <c r="H47" i="26"/>
  <c r="H10" i="26"/>
  <c r="H46" i="26"/>
  <c r="H45" i="26"/>
  <c r="H44" i="26"/>
  <c r="H31" i="26"/>
  <c r="I27" i="26"/>
  <c r="G27" i="26" s="1"/>
  <c r="H29" i="26"/>
  <c r="I26" i="26"/>
  <c r="I28" i="26"/>
  <c r="I29" i="26" s="1"/>
  <c r="S25" i="26"/>
  <c r="S33" i="26"/>
  <c r="S41" i="26"/>
  <c r="S49" i="26"/>
  <c r="M19" i="26"/>
  <c r="M27" i="26"/>
  <c r="M35" i="26"/>
  <c r="M43" i="26"/>
  <c r="M51" i="26"/>
  <c r="X21" i="26"/>
  <c r="X29" i="26"/>
  <c r="X37" i="26"/>
  <c r="X45" i="26"/>
  <c r="S10" i="26"/>
  <c r="S26" i="26"/>
  <c r="S34" i="26"/>
  <c r="S42" i="26"/>
  <c r="S50" i="26"/>
  <c r="M20" i="26"/>
  <c r="M28" i="26"/>
  <c r="M36" i="26"/>
  <c r="M44" i="26"/>
  <c r="X22" i="26"/>
  <c r="X30" i="26"/>
  <c r="X38" i="26"/>
  <c r="X46" i="26"/>
  <c r="H43" i="26"/>
  <c r="H27" i="26"/>
  <c r="H42" i="26"/>
  <c r="H26" i="26"/>
  <c r="S19" i="26"/>
  <c r="S27" i="26"/>
  <c r="S35" i="26"/>
  <c r="S43" i="26"/>
  <c r="S51" i="26"/>
  <c r="M21" i="26"/>
  <c r="M29" i="26"/>
  <c r="M37" i="26"/>
  <c r="M45" i="26"/>
  <c r="X7" i="26"/>
  <c r="X23" i="26"/>
  <c r="X31" i="26"/>
  <c r="X39" i="26"/>
  <c r="X47" i="26"/>
  <c r="H41" i="26"/>
  <c r="S20" i="26"/>
  <c r="S28" i="26"/>
  <c r="S36" i="26"/>
  <c r="S44" i="26"/>
  <c r="M22" i="26"/>
  <c r="M30" i="26"/>
  <c r="M38" i="26"/>
  <c r="M46" i="26"/>
  <c r="X8" i="26"/>
  <c r="X24" i="26"/>
  <c r="X32" i="26"/>
  <c r="X40" i="26"/>
  <c r="X48" i="26"/>
  <c r="H39" i="26"/>
  <c r="H40" i="26"/>
  <c r="H38" i="26"/>
  <c r="S21" i="26"/>
  <c r="S29" i="26"/>
  <c r="S37" i="26"/>
  <c r="S45" i="26"/>
  <c r="M23" i="26"/>
  <c r="M31" i="26"/>
  <c r="M39" i="26"/>
  <c r="M47" i="26"/>
  <c r="X25" i="26"/>
  <c r="X33" i="26"/>
  <c r="X41" i="26"/>
  <c r="X49" i="26"/>
  <c r="H37" i="26"/>
  <c r="S22" i="26"/>
  <c r="S30" i="26"/>
  <c r="S38" i="26"/>
  <c r="S46" i="26"/>
  <c r="M24" i="26"/>
  <c r="M32" i="26"/>
  <c r="M40" i="26"/>
  <c r="M48" i="26"/>
  <c r="X10" i="26"/>
  <c r="X26" i="26"/>
  <c r="X34" i="26"/>
  <c r="X42" i="26"/>
  <c r="X50" i="26"/>
  <c r="H51" i="26"/>
  <c r="H35" i="26"/>
  <c r="X19" i="26"/>
  <c r="X35" i="26"/>
  <c r="X51" i="26"/>
  <c r="B28" i="4" l="1"/>
  <c r="C28" i="4" s="1"/>
  <c r="D25" i="4"/>
  <c r="N13" i="4"/>
  <c r="T13" i="4"/>
  <c r="T15" i="4" s="1"/>
  <c r="B13" i="4"/>
  <c r="E25" i="4"/>
  <c r="T10" i="26"/>
  <c r="I30" i="26"/>
  <c r="G29" i="26"/>
  <c r="G28" i="26"/>
  <c r="C27" i="4" l="1"/>
  <c r="B29" i="4"/>
  <c r="D27" i="4"/>
  <c r="T14" i="4"/>
  <c r="I31" i="26"/>
  <c r="G30" i="26"/>
  <c r="R10" i="26"/>
  <c r="I10" i="26"/>
  <c r="G10" i="26" l="1"/>
  <c r="I32" i="26"/>
  <c r="G31" i="26"/>
  <c r="W10" i="26" l="1"/>
  <c r="G32" i="26"/>
  <c r="I33" i="26"/>
  <c r="I34" i="26" l="1"/>
  <c r="G33" i="26"/>
  <c r="I35" i="26" l="1"/>
  <c r="G34" i="26"/>
  <c r="G35" i="26" l="1"/>
  <c r="I36" i="26"/>
  <c r="I37" i="26" l="1"/>
  <c r="G36" i="26"/>
  <c r="G37" i="26" l="1"/>
  <c r="I38" i="26"/>
  <c r="T19" i="26" l="1"/>
  <c r="G38" i="26"/>
  <c r="I39" i="26"/>
  <c r="R19" i="26" l="1"/>
  <c r="T20" i="26"/>
  <c r="I40" i="26"/>
  <c r="G39" i="26"/>
  <c r="G40" i="26" l="1"/>
  <c r="I41" i="26"/>
  <c r="T21" i="26"/>
  <c r="R20" i="26"/>
  <c r="Y19" i="26"/>
  <c r="I42" i="26" l="1"/>
  <c r="G41" i="26"/>
  <c r="Y20" i="26"/>
  <c r="W19" i="26"/>
  <c r="T22" i="26"/>
  <c r="R21" i="26"/>
  <c r="N19" i="26"/>
  <c r="L19" i="26" l="1"/>
  <c r="N20" i="26"/>
  <c r="T23" i="26"/>
  <c r="R22" i="26"/>
  <c r="W20" i="26"/>
  <c r="Y21" i="26"/>
  <c r="G42" i="26"/>
  <c r="I43" i="26"/>
  <c r="G43" i="26" l="1"/>
  <c r="I44" i="26"/>
  <c r="Y22" i="26"/>
  <c r="W21" i="26"/>
  <c r="R23" i="26"/>
  <c r="T24" i="26"/>
  <c r="N21" i="26"/>
  <c r="L20" i="26"/>
  <c r="L21" i="26" l="1"/>
  <c r="N22" i="26"/>
  <c r="G44" i="26"/>
  <c r="I45" i="26"/>
  <c r="R24" i="26"/>
  <c r="T25" i="26"/>
  <c r="W22" i="26"/>
  <c r="Y23" i="26"/>
  <c r="I46" i="26" l="1"/>
  <c r="G45" i="26"/>
  <c r="W23" i="26"/>
  <c r="Y24" i="26"/>
  <c r="R25" i="26"/>
  <c r="T26" i="26"/>
  <c r="N23" i="26"/>
  <c r="L22" i="26"/>
  <c r="L23" i="26" l="1"/>
  <c r="N24" i="26"/>
  <c r="T27" i="26"/>
  <c r="R26" i="26"/>
  <c r="W24" i="26"/>
  <c r="Y25" i="26"/>
  <c r="G46" i="26"/>
  <c r="I47" i="26"/>
  <c r="R27" i="26" l="1"/>
  <c r="T28" i="26"/>
  <c r="L24" i="26"/>
  <c r="N25" i="26"/>
  <c r="G47" i="26"/>
  <c r="I48" i="26"/>
  <c r="W25" i="26"/>
  <c r="Y26" i="26"/>
  <c r="R28" i="26" l="1"/>
  <c r="T29" i="26"/>
  <c r="Y27" i="26"/>
  <c r="W26" i="26"/>
  <c r="G48" i="26"/>
  <c r="I49" i="26"/>
  <c r="N26" i="26"/>
  <c r="L25" i="26"/>
  <c r="I50" i="26" l="1"/>
  <c r="G49" i="26"/>
  <c r="R29" i="26"/>
  <c r="T30" i="26"/>
  <c r="L26" i="26"/>
  <c r="N27" i="26"/>
  <c r="W27" i="26"/>
  <c r="Y28" i="26"/>
  <c r="L27" i="26" l="1"/>
  <c r="N28" i="26"/>
  <c r="W28" i="26"/>
  <c r="Y29" i="26"/>
  <c r="T31" i="26"/>
  <c r="R30" i="26"/>
  <c r="I51" i="26"/>
  <c r="G51" i="26" s="1"/>
  <c r="G50" i="26"/>
  <c r="L28" i="26" l="1"/>
  <c r="N29" i="26"/>
  <c r="T32" i="26"/>
  <c r="R31" i="26"/>
  <c r="Y30" i="26"/>
  <c r="W29" i="26"/>
  <c r="L29" i="26" l="1"/>
  <c r="N30" i="26"/>
  <c r="Y31" i="26"/>
  <c r="W30" i="26"/>
  <c r="R32" i="26"/>
  <c r="T33" i="26"/>
  <c r="R33" i="26" l="1"/>
  <c r="T34" i="26"/>
  <c r="N31" i="26"/>
  <c r="L30" i="26"/>
  <c r="Y32" i="26"/>
  <c r="W31" i="26"/>
  <c r="W32" i="26" l="1"/>
  <c r="Y33" i="26"/>
  <c r="L31" i="26"/>
  <c r="N32" i="26"/>
  <c r="T35" i="26"/>
  <c r="R34" i="26"/>
  <c r="N33" i="26" l="1"/>
  <c r="L32" i="26"/>
  <c r="W33" i="26"/>
  <c r="Y34" i="26"/>
  <c r="R35" i="26"/>
  <c r="T36" i="26"/>
  <c r="T37" i="26" l="1"/>
  <c r="R36" i="26"/>
  <c r="W34" i="26"/>
  <c r="Y35" i="26"/>
  <c r="L33" i="26"/>
  <c r="N34" i="26"/>
  <c r="L34" i="26" l="1"/>
  <c r="N35" i="26"/>
  <c r="W35" i="26"/>
  <c r="Y36" i="26"/>
  <c r="R37" i="26"/>
  <c r="T38" i="26"/>
  <c r="T39" i="26" l="1"/>
  <c r="R38" i="26"/>
  <c r="W36" i="26"/>
  <c r="Y37" i="26"/>
  <c r="N36" i="26"/>
  <c r="L35" i="26"/>
  <c r="L36" i="26" l="1"/>
  <c r="N37" i="26"/>
  <c r="Y38" i="26"/>
  <c r="W37" i="26"/>
  <c r="T40" i="26"/>
  <c r="R39" i="26"/>
  <c r="R40" i="26" l="1"/>
  <c r="T41" i="26"/>
  <c r="L37" i="26"/>
  <c r="N38" i="26"/>
  <c r="Y39" i="26"/>
  <c r="W38" i="26"/>
  <c r="W39" i="26" l="1"/>
  <c r="Y40" i="26"/>
  <c r="R41" i="26"/>
  <c r="T42" i="26"/>
  <c r="N39" i="26"/>
  <c r="L38" i="26"/>
  <c r="W40" i="26" l="1"/>
  <c r="Y41" i="26"/>
  <c r="N40" i="26"/>
  <c r="L39" i="26"/>
  <c r="R42" i="26"/>
  <c r="T43" i="26"/>
  <c r="R43" i="26" l="1"/>
  <c r="T44" i="26"/>
  <c r="L40" i="26"/>
  <c r="N41" i="26"/>
  <c r="W41" i="26"/>
  <c r="Y42" i="26"/>
  <c r="Y43" i="26" l="1"/>
  <c r="W42" i="26"/>
  <c r="N42" i="26"/>
  <c r="L41" i="26"/>
  <c r="R44" i="26"/>
  <c r="T45" i="26"/>
  <c r="R45" i="26" l="1"/>
  <c r="T46" i="26"/>
  <c r="L42" i="26"/>
  <c r="N43" i="26"/>
  <c r="Y44" i="26"/>
  <c r="W43" i="26"/>
  <c r="R46" i="26" l="1"/>
  <c r="T47" i="26"/>
  <c r="Y45" i="26"/>
  <c r="W44" i="26"/>
  <c r="N44" i="26"/>
  <c r="L43" i="26"/>
  <c r="N45" i="26" l="1"/>
  <c r="L44" i="26"/>
  <c r="W45" i="26"/>
  <c r="Y46" i="26"/>
  <c r="T48" i="26"/>
  <c r="R47" i="26"/>
  <c r="Y47" i="26" l="1"/>
  <c r="W46" i="26"/>
  <c r="R48" i="26"/>
  <c r="T49" i="26"/>
  <c r="N46" i="26"/>
  <c r="L45" i="26"/>
  <c r="N47" i="26" l="1"/>
  <c r="L46" i="26"/>
  <c r="R49" i="26"/>
  <c r="T50" i="26"/>
  <c r="Y48" i="26"/>
  <c r="W47" i="26"/>
  <c r="W48" i="26" l="1"/>
  <c r="Y49" i="26"/>
  <c r="R50" i="26"/>
  <c r="T51" i="26"/>
  <c r="R51" i="26" s="1"/>
  <c r="L47" i="26"/>
  <c r="N48" i="26"/>
  <c r="N49" i="26" l="1"/>
  <c r="L48" i="26"/>
  <c r="W49" i="26"/>
  <c r="Y50" i="26"/>
  <c r="W50" i="26" l="1"/>
  <c r="Y51" i="26"/>
  <c r="N50" i="26"/>
  <c r="L49" i="26"/>
  <c r="W51" i="26" l="1"/>
  <c r="L50" i="26"/>
  <c r="N51" i="26"/>
  <c r="L51" i="26" s="1"/>
  <c r="C29" i="4" l="1"/>
  <c r="D28" i="4" l="1"/>
  <c r="E28" i="4" l="1"/>
  <c r="E29" i="4" s="1"/>
  <c r="E27" i="4"/>
  <c r="D29" i="4"/>
  <c r="K7" i="26" l="1"/>
  <c r="K10" i="26" l="1"/>
  <c r="M10" i="26" s="1"/>
  <c r="H9" i="4"/>
  <c r="K8" i="26"/>
  <c r="H12" i="4" l="1"/>
  <c r="H13" i="4" s="1"/>
  <c r="N10" i="26" l="1"/>
  <c r="L10" i="26" s="1"/>
  <c r="K11" i="4" l="1"/>
  <c r="I9" i="4"/>
  <c r="K5" i="26" l="1"/>
  <c r="M7" i="26" l="1"/>
  <c r="M8" i="26"/>
  <c r="H7" i="4"/>
  <c r="H15" i="4" l="1"/>
  <c r="H14" i="4"/>
  <c r="J3" i="26" l="1"/>
  <c r="K3" i="26"/>
  <c r="F3" i="26"/>
  <c r="E3" i="26"/>
  <c r="K12" i="4" l="1"/>
  <c r="K13" i="4" s="1"/>
  <c r="D11" i="4"/>
  <c r="D13" i="4" s="1"/>
  <c r="J11" i="4"/>
  <c r="J13" i="4" s="1"/>
  <c r="E12" i="4" l="1"/>
  <c r="E13" i="4" s="1"/>
  <c r="E14" i="4" s="1"/>
  <c r="K14" i="4"/>
  <c r="V6" i="26" l="1"/>
  <c r="U11" i="4" l="1"/>
  <c r="U10" i="4"/>
  <c r="X6" i="26"/>
  <c r="Y6" i="26"/>
  <c r="V11" i="4"/>
  <c r="V13" i="4" s="1"/>
  <c r="W12" i="4"/>
  <c r="W13" i="4" s="1"/>
  <c r="Q12" i="4"/>
  <c r="Q13" i="4" s="1"/>
  <c r="P11" i="4"/>
  <c r="P13" i="4" s="1"/>
  <c r="U13" i="4" l="1"/>
  <c r="U15" i="4" s="1"/>
  <c r="W6" i="26"/>
  <c r="Y7" i="26"/>
  <c r="W14" i="4"/>
  <c r="Q14" i="4"/>
  <c r="V15" i="4" l="1"/>
  <c r="U14" i="4"/>
  <c r="V14" i="4"/>
  <c r="W15" i="4" a="1"/>
  <c r="W15" i="4" s="1"/>
  <c r="W7" i="26"/>
  <c r="Y8" i="26"/>
  <c r="W8" i="26" l="1"/>
  <c r="O11" i="4" l="1"/>
  <c r="K6" i="26"/>
  <c r="I10" i="4" s="1"/>
  <c r="I11" i="4" l="1"/>
  <c r="I13" i="4" s="1"/>
  <c r="K15" i="4" s="1" a="1"/>
  <c r="K15" i="4" s="1"/>
  <c r="N6" i="26"/>
  <c r="M6" i="26"/>
  <c r="N7" i="26" l="1"/>
  <c r="L6" i="26"/>
  <c r="I14" i="4"/>
  <c r="I15" i="4"/>
  <c r="J14" i="4"/>
  <c r="J15" i="4"/>
  <c r="L7" i="26" l="1"/>
  <c r="N8" i="26"/>
  <c r="L8" i="26" l="1"/>
  <c r="C11" i="4" l="1"/>
  <c r="Q6" i="26" l="1"/>
  <c r="Q8" i="26"/>
  <c r="P5" i="26" l="1"/>
  <c r="Q5" i="26" s="1"/>
  <c r="P7" i="26"/>
  <c r="Q7" i="26" s="1"/>
  <c r="S7" i="26" l="1"/>
  <c r="T6" i="26"/>
  <c r="R6" i="26" s="1"/>
  <c r="O10" i="4"/>
  <c r="O13" i="4" s="1"/>
  <c r="N7" i="4"/>
  <c r="S8" i="26"/>
  <c r="S6" i="26"/>
  <c r="T7" i="26" l="1"/>
  <c r="T8" i="26" s="1"/>
  <c r="Q15" i="4" a="1"/>
  <c r="Q15" i="4" s="1"/>
  <c r="O14" i="4"/>
  <c r="P14" i="4"/>
  <c r="N14" i="4"/>
  <c r="N15" i="4"/>
  <c r="O15" i="4"/>
  <c r="P15" i="4"/>
  <c r="R8" i="26"/>
  <c r="R7" i="26" l="1"/>
  <c r="E8" i="26" l="1"/>
  <c r="F8" i="26" s="1"/>
  <c r="E5" i="26" l="1"/>
  <c r="F5" i="26" s="1"/>
  <c r="B7" i="4" l="1"/>
  <c r="H8" i="26"/>
  <c r="E7" i="26"/>
  <c r="F7" i="26" s="1"/>
  <c r="E6" i="26"/>
  <c r="F6" i="26" s="1"/>
  <c r="C10" i="4" l="1"/>
  <c r="C13" i="4" s="1"/>
  <c r="H6" i="26"/>
  <c r="H7" i="26"/>
  <c r="I6" i="26"/>
  <c r="G6" i="26" s="1"/>
  <c r="B15" i="4"/>
  <c r="B14" i="4"/>
  <c r="I7" i="26" l="1"/>
  <c r="I8" i="26" s="1"/>
  <c r="G8" i="26" s="1"/>
  <c r="E15" i="4" a="1"/>
  <c r="E15" i="4" s="1"/>
  <c r="C15" i="4"/>
  <c r="D15" i="4"/>
  <c r="D14" i="4"/>
  <c r="C14" i="4"/>
  <c r="G7" i="2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tc={DD4076F3-E018-4A7A-A88D-A94185A8EAC9}</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4" shapeId="0" xr:uid="{DD4076F3-E018-4A7A-A88D-A94185A8EAC9}">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<sst xmlns="http://schemas.openxmlformats.org/spreadsheetml/2006/main" count="437" uniqueCount="213">
  <si>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</si>
  <si>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</si>
  <si>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</si>
  <si>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</si>
  <si>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</si>
  <si>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</si>
  <si>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</si>
  <si>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</si>
  <si>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</si>
  <si>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</si>
  <si>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</si>
  <si>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</si>
  <si>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</si>
  <si>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</si>
  <si>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</si>
  <si>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</si>
  <si>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</si>
  <si>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</si>
  <si>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</si>
  <si>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</si>
  <si>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</si>
  <si>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</si>
  <si>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</si>
  <si>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</si>
  <si>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</si>
  <si>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</si>
  <si>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</si>
  <si>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</si>
  <si>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</si>
  <si>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</si>
  <si>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</si>
  <si>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t>Average Non-CAP</t>
  </si>
  <si>
    <t>Average CAP</t>
  </si>
  <si>
    <t>Essential Non-CAP</t>
  </si>
  <si>
    <t>Essential CAP</t>
  </si>
  <si>
    <t>Annual</t>
  </si>
  <si>
    <t>Existing</t>
  </si>
  <si>
    <t>New</t>
  </si>
  <si>
    <t>Pending</t>
  </si>
  <si>
    <t>Pending - New</t>
  </si>
  <si>
    <t>Anticipated</t>
  </si>
  <si>
    <t>Total</t>
  </si>
  <si>
    <t>Yr. over Yr. % Increase/(Decrease)</t>
  </si>
  <si>
    <t>% Increase/(Decrease) from Adopted Rev Req't</t>
  </si>
  <si>
    <t xml:space="preserve">Incremental Revenue </t>
  </si>
  <si>
    <t>Sub-Total</t>
  </si>
  <si>
    <t>Total Projected Annual Rev Req't</t>
  </si>
  <si>
    <t>California American Water</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</si>
  <si>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</si>
  <si>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</si>
  <si>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</si>
  <si>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</si>
  <si>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</si>
  <si>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</si>
  <si>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</si>
  <si>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</si>
  <si>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</si>
  <si>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</si>
  <si>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Last Adopted GRC Revenue Requirement</t>
  </si>
  <si>
    <t>AL 112A</t>
  </si>
  <si>
    <t>Last Adopted Revenue Requirement (E. Pasadena CPI increase)</t>
  </si>
  <si>
    <t>Rev Req't</t>
  </si>
  <si>
    <t>N/A</t>
  </si>
  <si>
    <t>22-07-001</t>
  </si>
  <si>
    <t>2022 GRC Application (TY 2024)</t>
  </si>
  <si>
    <t>AL XXXX</t>
  </si>
  <si>
    <t>Consolidated Expense Balancing Account</t>
  </si>
  <si>
    <t>Surcharge</t>
  </si>
  <si>
    <t>Customer Assistance Program</t>
  </si>
  <si>
    <t>2023 WRAM/MCBA</t>
  </si>
  <si>
    <t>Purchased Water Offset</t>
  </si>
  <si>
    <t>2025 Step Rates &amp; Annual Consumption Adjustment Mechanism</t>
  </si>
  <si>
    <t>CAP Surcharge</t>
  </si>
  <si>
    <t>End</t>
  </si>
  <si>
    <t>%</t>
  </si>
  <si>
    <t>Bill Impact</t>
  </si>
  <si>
    <t>TOTAL MONTHLY BILL</t>
  </si>
  <si>
    <t>Incremental Bill Change</t>
  </si>
  <si>
    <t>Incremental Annual Bill</t>
  </si>
  <si>
    <t>Average (Insert Uage)</t>
  </si>
  <si>
    <t>Essential ( 6 CCF)</t>
  </si>
  <si>
    <t>Non-CAP</t>
  </si>
  <si>
    <t>% Bill Impact from Recent Active Revenue Requirement</t>
  </si>
  <si>
    <t>% Bill Impact from Original Revenue Requirement</t>
  </si>
  <si>
    <t>Total Bill</t>
  </si>
  <si>
    <t>CAP</t>
  </si>
  <si>
    <t>BILL IMPACT COMPARISON</t>
  </si>
  <si>
    <t>Template Date</t>
  </si>
  <si>
    <t>Non-CAP Average Usage</t>
  </si>
  <si>
    <t>GRC Filing Date</t>
  </si>
  <si>
    <t>Filing Year</t>
  </si>
  <si>
    <t>Company wide residental connections (Dec of last recorded year)</t>
  </si>
  <si>
    <t>Ratemaking area Residential connections (Dec of last recorded year)</t>
  </si>
  <si>
    <t>Years for Template</t>
  </si>
  <si>
    <t>x</t>
  </si>
  <si>
    <t>Tier 1</t>
  </si>
  <si>
    <t>Tier 2</t>
  </si>
  <si>
    <t>Tier 3</t>
  </si>
  <si>
    <t>Tier 4</t>
  </si>
  <si>
    <t>Tier 5</t>
  </si>
  <si>
    <t>Service Charge</t>
  </si>
  <si>
    <t>Surcharges</t>
  </si>
  <si>
    <t>Type of Charge</t>
  </si>
  <si>
    <t>Percentage</t>
  </si>
  <si>
    <t>Volumetric</t>
  </si>
  <si>
    <t>Reserved</t>
  </si>
  <si>
    <t>Taxes</t>
  </si>
  <si>
    <t>DO NOT DELETE</t>
  </si>
  <si>
    <t>Monthly</t>
  </si>
  <si>
    <t>Yes</t>
  </si>
  <si>
    <t>No</t>
  </si>
  <si>
    <t>Residential</t>
  </si>
  <si>
    <t>Non-Residential</t>
  </si>
  <si>
    <t>Base Bill</t>
  </si>
  <si>
    <t>Average</t>
  </si>
  <si>
    <t>Essential</t>
  </si>
  <si>
    <t>Credit</t>
  </si>
  <si>
    <t>CALIFORNIA AMERICAN WATER</t>
  </si>
  <si>
    <t>East Pasadena</t>
  </si>
  <si>
    <t>CGL</t>
  </si>
  <si>
    <t>CCF</t>
  </si>
  <si>
    <t>Tier Breakpoints (CGL)</t>
  </si>
  <si>
    <t>Tier Rates (per CGL)</t>
  </si>
  <si>
    <t>5/8</t>
  </si>
  <si>
    <t>3/4</t>
  </si>
  <si>
    <t>1</t>
  </si>
  <si>
    <t>1-1/2</t>
  </si>
  <si>
    <t>2</t>
  </si>
  <si>
    <t>3</t>
  </si>
  <si>
    <t>4</t>
  </si>
  <si>
    <t>6</t>
  </si>
  <si>
    <t>8</t>
  </si>
  <si>
    <t>10</t>
  </si>
  <si>
    <t>12</t>
  </si>
  <si>
    <t>Commission Surcharge</t>
  </si>
  <si>
    <t>License Tax</t>
  </si>
  <si>
    <t>Franchise Fee</t>
  </si>
  <si>
    <t>Surcharges/Credits</t>
  </si>
  <si>
    <t>Flat</t>
  </si>
  <si>
    <t>Active</t>
  </si>
  <si>
    <t>Pending - Filed</t>
  </si>
  <si>
    <t>Pending - New Filing</t>
  </si>
  <si>
    <t>Superseded</t>
  </si>
  <si>
    <t>Essential (44.9 CGL)</t>
  </si>
  <si>
    <t>Tariff Areas</t>
  </si>
  <si>
    <t>Larkfield</t>
  </si>
  <si>
    <t>Sacramento</t>
  </si>
  <si>
    <t>Fruitridge</t>
  </si>
  <si>
    <t>Meadowbrook</t>
  </si>
  <si>
    <t>Monterey</t>
  </si>
  <si>
    <t>Central Satellites</t>
  </si>
  <si>
    <t>Chualar</t>
  </si>
  <si>
    <t>Ventura</t>
  </si>
  <si>
    <t>Baldwin Hills</t>
  </si>
  <si>
    <t>Duarte</t>
  </si>
  <si>
    <t>San Marino</t>
  </si>
  <si>
    <t>San Diego</t>
  </si>
  <si>
    <t>Warring</t>
  </si>
  <si>
    <t>AL 1432</t>
  </si>
  <si>
    <t>Discretionary Filing for Expansion of CAP</t>
  </si>
  <si>
    <t>Purchased Power Surcharge</t>
  </si>
  <si>
    <t>AL 1430</t>
  </si>
  <si>
    <t>2024 Interim Rates</t>
  </si>
  <si>
    <t>AL 1429</t>
  </si>
  <si>
    <t>CPUC User Fees</t>
  </si>
  <si>
    <t>2026 Step Rates &amp; Annual Consumption Adjustment Mechanism</t>
  </si>
  <si>
    <t xml:space="preserve">* The GRC Settlement for A.22-07-001 includes revenue requirement but not rate design, therefore bill impacts have not been calculated for the 2024 Test Year. Final decision anticipated by year end 2024. </t>
  </si>
  <si>
    <t>TBD</t>
  </si>
  <si>
    <t>Conservation Surcharge</t>
  </si>
  <si>
    <t>Customer Assistance Program Surcharge</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</si>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</sst>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0.0"/>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12"/>
      <color theme="8"/>
      <name val="Calibri"/>
      <family val="2"/>
      <scheme val="minor"/>
    </font>
    <font>
      <b/>
      <sz val="11"/>
      <color theme="0"/>
      <name val="Calibri"/>
      <family val="2"/>
      <scheme val="minor"/>
    </font>
    <font>
      <b/>
      <sz val="11"/>
      <color rgb="FF7030A0"/>
      <name val="Calibri"/>
      <family val="2"/>
      <scheme val="minor"/>
    </font>
    <font>
      <sz val="11"/>
      <color rgb="FFC00000"/>
      <name val="Calibri"/>
      <family val="2"/>
      <scheme val="minor"/>
    </font>
  </fonts>
  <fills count="9">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FFFF00"/>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44">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9" fontId="6" fillId="0" borderId="0" xfId="1" applyFont="1" applyAlignment="1">
      <alignment horizontal="center"/>
    </xf>
    <xf numFmtId="14" fontId="6" fillId="3" borderId="0" xfId="0" applyNumberFormat="1" applyFont="1" applyFill="1" applyAlignment="1">
      <alignment horizontal="center"/>
    </xf>
    <xf numFmtId="0" fontId="7" fillId="0" borderId="0" xfId="0" applyFont="1" applyAlignment="1">
      <alignment horizontal="center"/>
    </xf>
    <xf numFmtId="0" fontId="7" fillId="0" borderId="0" xfId="0" applyFont="1"/>
    <xf numFmtId="167" fontId="7" fillId="0" borderId="0" xfId="0" applyNumberFormat="1" applyFont="1" applyAlignment="1">
      <alignment horizontal="center"/>
    </xf>
    <xf numFmtId="0" fontId="14" fillId="6" borderId="18" xfId="0" quotePrefix="1" applyFont="1" applyFill="1" applyBorder="1" applyAlignment="1">
      <alignment horizontal="center"/>
    </xf>
    <xf numFmtId="0" fontId="15" fillId="0" borderId="0" xfId="0" applyFont="1" applyAlignment="1">
      <alignment horizontal="center"/>
    </xf>
    <xf numFmtId="0" fontId="0" fillId="0" borderId="15" xfId="0" applyBorder="1" applyAlignment="1">
      <alignment horizontal="center"/>
    </xf>
    <xf numFmtId="0" fontId="0" fillId="0" borderId="17" xfId="0" applyBorder="1" applyAlignment="1">
      <alignment horizontal="center"/>
    </xf>
    <xf numFmtId="0" fontId="0" fillId="0" borderId="15" xfId="0" applyBorder="1"/>
    <xf numFmtId="0" fontId="0" fillId="0" borderId="17" xfId="0" applyBorder="1"/>
    <xf numFmtId="0" fontId="13" fillId="0" borderId="0" xfId="0" applyFont="1"/>
    <xf numFmtId="0" fontId="0" fillId="0" borderId="10" xfId="0" applyBorder="1" applyAlignment="1">
      <alignment horizontal="center"/>
    </xf>
    <xf numFmtId="0" fontId="0" fillId="0" borderId="11" xfId="0" applyBorder="1" applyAlignment="1">
      <alignment horizontal="center"/>
    </xf>
    <xf numFmtId="0" fontId="0" fillId="0" borderId="5" xfId="0" applyBorder="1"/>
    <xf numFmtId="169" fontId="0" fillId="0" borderId="6" xfId="0" applyNumberFormat="1" applyBorder="1"/>
    <xf numFmtId="2" fontId="0" fillId="2" borderId="0" xfId="0" applyNumberFormat="1" applyFill="1" applyAlignment="1">
      <alignment horizontal="center"/>
    </xf>
    <xf numFmtId="37" fontId="0" fillId="2" borderId="0" xfId="2" applyNumberFormat="1" applyFont="1" applyFill="1" applyAlignment="1">
      <alignment horizontal="center"/>
    </xf>
    <xf numFmtId="0" fontId="4" fillId="0" borderId="0" xfId="0" quotePrefix="1" applyFont="1"/>
    <xf numFmtId="1" fontId="0" fillId="0" borderId="0" xfId="0" applyNumberFormat="1" applyAlignment="1">
      <alignment horizontal="center"/>
    </xf>
    <xf numFmtId="10" fontId="0" fillId="0" borderId="0" xfId="0" applyNumberFormat="1"/>
    <xf numFmtId="165" fontId="3" fillId="0" borderId="0" xfId="0" applyNumberFormat="1" applyFont="1" applyAlignment="1">
      <alignment horizontal="center"/>
    </xf>
    <xf numFmtId="165" fontId="5" fillId="0" borderId="0" xfId="0" applyNumberFormat="1" applyFont="1" applyAlignment="1">
      <alignment horizontal="center"/>
    </xf>
    <xf numFmtId="165" fontId="0" fillId="0" borderId="0" xfId="0" applyNumberFormat="1"/>
    <xf numFmtId="164" fontId="15" fillId="0" borderId="0" xfId="3" quotePrefix="1" applyNumberFormat="1" applyFont="1" applyAlignment="1">
      <alignment horizontal="center"/>
    </xf>
    <xf numFmtId="0" fontId="15" fillId="0" borderId="0" xfId="0" quotePrefix="1" applyFont="1"/>
    <xf numFmtId="164" fontId="5" fillId="0" borderId="0" xfId="0" applyNumberFormat="1" applyFont="1" applyAlignment="1">
      <alignment horizontal="center"/>
    </xf>
    <xf numFmtId="10" fontId="3" fillId="2" borderId="0" xfId="1" applyNumberFormat="1" applyFont="1" applyFill="1" applyAlignment="1">
      <alignment horizontal="center"/>
    </xf>
    <xf numFmtId="166" fontId="1" fillId="0" borderId="0" xfId="1" applyNumberFormat="1" applyFont="1" applyFill="1" applyAlignment="1">
      <alignment horizontal="center"/>
    </xf>
    <xf numFmtId="166" fontId="3" fillId="0" borderId="0" xfId="1" applyNumberFormat="1" applyFont="1" applyFill="1" applyAlignment="1">
      <alignment horizontal="center"/>
    </xf>
    <xf numFmtId="10" fontId="3" fillId="0" borderId="0" xfId="1" applyNumberFormat="1" applyFont="1" applyFill="1" applyAlignment="1">
      <alignment horizontal="center"/>
    </xf>
    <xf numFmtId="10" fontId="3" fillId="7" borderId="0" xfId="1" applyNumberFormat="1" applyFont="1" applyFill="1" applyAlignment="1">
      <alignment horizontal="center"/>
    </xf>
    <xf numFmtId="10" fontId="5" fillId="0" borderId="0" xfId="1" applyNumberFormat="1" applyFont="1" applyFill="1" applyAlignment="1">
      <alignment horizontal="center"/>
    </xf>
    <xf numFmtId="0" fontId="0" fillId="7" borderId="0" xfId="0" applyFill="1"/>
    <xf numFmtId="0" fontId="0" fillId="8" borderId="0" xfId="0" applyFill="1" applyAlignment="1">
      <alignment horizontal="left"/>
    </xf>
    <xf numFmtId="169" fontId="0" fillId="0" borderId="0" xfId="0" applyNumberFormat="1" applyAlignment="1">
      <alignment horizontal="center"/>
    </xf>
    <xf numFmtId="0" fontId="0" fillId="0" borderId="0" xfId="0" applyAlignment="1">
      <alignment horizontal="left"/>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12" fillId="0" borderId="0" xfId="0" applyFont="1" applyAlignment="1">
      <alignment horizontal="center"/>
    </xf>
    <xf numFmtId="0" fontId="4" fillId="0" borderId="0" xfId="0" applyFont="1" applyAlignment="1">
      <alignment horizontal="center"/>
    </xf>
  </cellXfs>
  <cellStyles count="4">
    <cellStyle name="Comma" xfId="2" builtinId="3"/>
    <cellStyle name="Currency" xfId="3" builtinId="4"/>
    <cellStyle name="Normal" xfId="0" builtinId="0"/>
    <cellStyle name="Percent" xfId="1" builtinId="5"/>
  </cellStyles>
  <dxfs count="3">
    <dxf>
      <numFmt numFmtId="166" formatCode="0.000%"/>
    </dxf>
    <dxf>
      <numFmt numFmtId="166" formatCode="0.000%"/>
    </dxf>
    <dxf>
      <numFmt numFmtId="170" formatCode="&quot;$&quot;#,##0.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39" t="s">
        <v>0</v>
      </c>
    </row>
    <row r="3" spans="1:1" x14ac:dyDescent="0.25">
      <c r="A3" s="39" t="s">
        <v>1</v>
      </c>
    </row>
    <row r="4" spans="1:1" x14ac:dyDescent="0.25">
      <c r="A4" s="19" t="s">
        <v>2</v>
      </c>
    </row>
    <row r="5" spans="1:1" x14ac:dyDescent="0.25">
      <c r="A5" s="40" t="s">
        <v>3</v>
      </c>
    </row>
    <row r="6" spans="1:1" x14ac:dyDescent="0.25">
      <c r="A6" s="41" t="s">
        <v>4</v>
      </c>
    </row>
    <row r="8" spans="1:1" x14ac:dyDescent="0.25">
      <c r="A8" s="6" t="s">
        <v>5</v>
      </c>
    </row>
    <row r="9" spans="1:1" x14ac:dyDescent="0.25">
      <c r="A9" s="42" t="s">
        <v>6</v>
      </c>
    </row>
    <row r="10" spans="1:1" x14ac:dyDescent="0.25">
      <c r="A10" s="42" t="s">
        <v>7</v>
      </c>
    </row>
    <row r="11" spans="1:1" x14ac:dyDescent="0.25">
      <c r="A11" s="43" t="s">
        <v>8</v>
      </c>
    </row>
    <row r="12" spans="1:1" x14ac:dyDescent="0.25">
      <c r="A12" s="43" t="s">
        <v>9</v>
      </c>
    </row>
    <row r="13" spans="1:1" x14ac:dyDescent="0.25">
      <c r="A13" s="43" t="s">
        <v>10</v>
      </c>
    </row>
    <row r="14" spans="1:1" x14ac:dyDescent="0.25">
      <c r="A14" s="43" t="s">
        <v>11</v>
      </c>
    </row>
    <row r="15" spans="1:1" x14ac:dyDescent="0.25">
      <c r="A15" s="42" t="s">
        <v>12</v>
      </c>
    </row>
    <row r="16" spans="1:1" x14ac:dyDescent="0.25">
      <c r="A16" s="43" t="s">
        <v>13</v>
      </c>
    </row>
    <row r="17" spans="1:1" x14ac:dyDescent="0.25">
      <c r="A17" s="43" t="s">
        <v>14</v>
      </c>
    </row>
    <row r="18" spans="1:1" x14ac:dyDescent="0.25">
      <c r="A18" s="43" t="s">
        <v>15</v>
      </c>
    </row>
    <row r="19" spans="1:1" x14ac:dyDescent="0.25">
      <c r="A19" s="43" t="s">
        <v>16</v>
      </c>
    </row>
    <row r="20" spans="1:1" x14ac:dyDescent="0.25">
      <c r="A20" s="43" t="s">
        <v>17</v>
      </c>
    </row>
    <row r="21" spans="1:1" x14ac:dyDescent="0.25">
      <c r="A21" s="42" t="s">
        <v>18</v>
      </c>
    </row>
    <row r="22" spans="1:1" x14ac:dyDescent="0.25">
      <c r="A22" s="42"/>
    </row>
    <row r="23" spans="1:1" x14ac:dyDescent="0.25">
      <c r="A23" s="1" t="s">
        <v>19</v>
      </c>
    </row>
    <row r="24" spans="1:1" x14ac:dyDescent="0.25">
      <c r="A24" s="42" t="s">
        <v>20</v>
      </c>
    </row>
    <row r="25" spans="1:1" x14ac:dyDescent="0.25">
      <c r="A25" s="42" t="s">
        <v>21</v>
      </c>
    </row>
    <row r="26" spans="1:1" x14ac:dyDescent="0.25">
      <c r="A26" s="42" t="s">
        <v>22</v>
      </c>
    </row>
    <row r="27" spans="1:1" x14ac:dyDescent="0.25">
      <c r="A27" s="42" t="s">
        <v>23</v>
      </c>
    </row>
    <row r="28" spans="1:1" x14ac:dyDescent="0.25">
      <c r="A28" s="43" t="s">
        <v>24</v>
      </c>
    </row>
    <row r="40" spans="1:1" x14ac:dyDescent="0.25">
      <c r="A40" s="42"/>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20" zoomScaleNormal="120" workbookViewId="0">
      <selection activeCell="A8" sqref="A8"/>
    </sheetView>
  </sheetViews>
  <sheetFormatPr defaultRowHeight="15" x14ac:dyDescent="0.25"/>
  <cols>
    <col min="1" max="1" width="74.85546875" customWidth="1"/>
  </cols>
  <sheetData>
    <row r="1" spans="1:1" x14ac:dyDescent="0.25">
      <c r="A1" s="58" t="s">
        <v>25</v>
      </c>
    </row>
    <row r="2" spans="1:1" x14ac:dyDescent="0.25">
      <c r="A2" s="58" t="s">
        <v>26</v>
      </c>
    </row>
    <row r="3" spans="1:1" x14ac:dyDescent="0.25">
      <c r="A3" s="59" t="s">
        <v>27</v>
      </c>
    </row>
    <row r="4" spans="1:1" x14ac:dyDescent="0.25">
      <c r="A4" s="59" t="s">
        <v>28</v>
      </c>
    </row>
    <row r="5" spans="1:1" x14ac:dyDescent="0.25">
      <c r="A5" s="59" t="s">
        <v>29</v>
      </c>
    </row>
    <row r="6" spans="1:1" x14ac:dyDescent="0.25">
      <c r="A6" s="59" t="s">
        <v>30</v>
      </c>
    </row>
  </sheetData>
  <pageMargins left="0.7" right="0.7" top="0.75" bottom="0.75" header="0.3" footer="0.3"/>
  <pageSetup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C30"/>
  <sheetViews>
    <sheetView view="pageBreakPreview" zoomScale="115" zoomScaleNormal="115" zoomScaleSheetLayoutView="115" workbookViewId="0"/>
  </sheetViews>
  <sheetFormatPr defaultRowHeight="15" x14ac:dyDescent="0.25"/>
  <cols>
    <col min="1" max="1" width="34.7109375" bestFit="1" customWidth="1"/>
    <col min="2" max="2" width="24" customWidth="1"/>
    <col min="3" max="3" width="12.42578125" bestFit="1" customWidth="1"/>
    <col min="4" max="4" width="12" bestFit="1" customWidth="1"/>
    <col min="5" max="5" width="12.42578125" bestFit="1" customWidth="1"/>
    <col min="6" max="6" width="10.85546875" customWidth="1"/>
    <col min="7" max="7" width="32.28515625" customWidth="1"/>
    <col min="8" max="8" width="10.5703125" customWidth="1"/>
    <col min="9" max="11" width="11.140625" customWidth="1"/>
    <col min="12" max="12" width="7.5703125" customWidth="1"/>
    <col min="13" max="13" width="32.28515625" customWidth="1"/>
    <col min="14" max="17" width="11.140625" customWidth="1"/>
    <col min="18" max="18" width="7.85546875" customWidth="1"/>
    <col min="19" max="19" width="32.28515625" customWidth="1"/>
    <col min="20" max="23" width="11.140625" customWidth="1"/>
    <col min="24" max="25" width="9.140625" customWidth="1"/>
  </cols>
  <sheetData>
    <row r="1" spans="1:29" x14ac:dyDescent="0.25">
      <c r="A1" s="1" t="str">
        <f>'Rev Req''t_yrs 1-3'!A1</f>
        <v>California American Water</v>
      </c>
    </row>
    <row r="2" spans="1:29" x14ac:dyDescent="0.25">
      <c r="A2" s="1" t="str">
        <f>'Rev Req''t_yrs 1-3'!A2</f>
        <v>East Pasadena</v>
      </c>
    </row>
    <row r="3" spans="1:29" ht="15.75" thickBot="1" x14ac:dyDescent="0.3">
      <c r="A3" s="1"/>
      <c r="B3" s="5"/>
      <c r="C3" s="5"/>
      <c r="D3" s="5"/>
    </row>
    <row r="4" spans="1:29" x14ac:dyDescent="0.25">
      <c r="A4" s="132" t="s">
        <v>31</v>
      </c>
      <c r="B4" s="133"/>
      <c r="C4" s="133"/>
      <c r="D4" s="133"/>
      <c r="E4" s="134"/>
      <c r="G4" s="132" t="s">
        <v>32</v>
      </c>
      <c r="H4" s="133"/>
      <c r="I4" s="133"/>
      <c r="J4" s="133"/>
      <c r="K4" s="134"/>
      <c r="M4" s="132" t="s">
        <v>33</v>
      </c>
      <c r="N4" s="133"/>
      <c r="O4" s="133"/>
      <c r="P4" s="133"/>
      <c r="Q4" s="134"/>
      <c r="S4" s="132" t="s">
        <v>34</v>
      </c>
      <c r="T4" s="133"/>
      <c r="U4" s="133"/>
      <c r="V4" s="133"/>
      <c r="W4" s="134"/>
    </row>
    <row r="5" spans="1:29" ht="15.75" thickBot="1" x14ac:dyDescent="0.3">
      <c r="A5" s="135"/>
      <c r="B5" s="136"/>
      <c r="C5" s="136"/>
      <c r="D5" s="136"/>
      <c r="E5" s="137"/>
      <c r="G5" s="135"/>
      <c r="H5" s="136"/>
      <c r="I5" s="136"/>
      <c r="J5" s="136"/>
      <c r="K5" s="137"/>
      <c r="M5" s="135"/>
      <c r="N5" s="136"/>
      <c r="O5" s="136"/>
      <c r="P5" s="136"/>
      <c r="Q5" s="137"/>
      <c r="S5" s="135"/>
      <c r="T5" s="136"/>
      <c r="U5" s="136"/>
      <c r="V5" s="136"/>
      <c r="W5" s="137"/>
    </row>
    <row r="6" spans="1:29" x14ac:dyDescent="0.25">
      <c r="A6" s="88"/>
      <c r="B6" s="5" t="s">
        <v>35</v>
      </c>
      <c r="D6" s="86"/>
      <c r="E6" s="80"/>
      <c r="G6" s="88"/>
      <c r="H6" s="5" t="s">
        <v>35</v>
      </c>
      <c r="J6" s="86"/>
      <c r="K6" s="80"/>
      <c r="M6" s="88"/>
      <c r="N6" s="5" t="s">
        <v>35</v>
      </c>
      <c r="P6" s="86"/>
      <c r="Q6" s="80"/>
      <c r="S6" s="88"/>
      <c r="T6" s="5" t="s">
        <v>35</v>
      </c>
      <c r="V6" s="86"/>
      <c r="W6" s="80"/>
      <c r="Z6">
        <v>81.86</v>
      </c>
      <c r="AA6">
        <v>60.33</v>
      </c>
      <c r="AB6">
        <v>36.49</v>
      </c>
      <c r="AC6">
        <v>26.21</v>
      </c>
    </row>
    <row r="7" spans="1:29" ht="15.75" thickBot="1" x14ac:dyDescent="0.3">
      <c r="A7" s="89" t="str">
        <f>CONCATENATE("Bill Beginning"," ",'Rev Req''t_yrs 1-3'!$E3)</f>
        <v>Bill Beginning 2023</v>
      </c>
      <c r="B7" s="29">
        <f>Bill_Impact!F5</f>
        <v>819.13650839999991</v>
      </c>
      <c r="D7" s="86"/>
      <c r="E7" s="81"/>
      <c r="G7" s="89" t="str">
        <f>CONCATENATE("Bill Beginning"," ",'Rev Req''t_yrs 1-3'!$E3)</f>
        <v>Bill Beginning 2023</v>
      </c>
      <c r="H7" s="29">
        <f>Bill_Impact!K5</f>
        <v>819.13650839999991</v>
      </c>
      <c r="J7" s="86"/>
      <c r="K7" s="81"/>
      <c r="M7" s="89" t="str">
        <f>CONCATENATE("Bill Beginning"," ",'Rev Req''t_yrs 1-3'!$E3)</f>
        <v>Bill Beginning 2023</v>
      </c>
      <c r="N7" s="29">
        <f>Bill_Impact!Q5</f>
        <v>514.72479240000007</v>
      </c>
      <c r="P7" s="86"/>
      <c r="Q7" s="81"/>
      <c r="S7" s="89" t="str">
        <f>CONCATENATE("Bill Beginning"," ",'Rev Req''t_yrs 1-3'!$E3)</f>
        <v>Bill Beginning 2023</v>
      </c>
      <c r="T7" s="29">
        <f>Bill_Impact!V5</f>
        <v>514.72479240000007</v>
      </c>
      <c r="V7" s="86"/>
      <c r="W7" s="81"/>
    </row>
    <row r="8" spans="1:29" x14ac:dyDescent="0.25">
      <c r="A8" s="9"/>
      <c r="B8" s="77">
        <f>'Rev Req''t_yrs 1-3'!$E3</f>
        <v>2023</v>
      </c>
      <c r="C8" s="77">
        <f>'Rev Req''t_yrs 1-3'!$F3</f>
        <v>2024</v>
      </c>
      <c r="D8" s="77">
        <f>'Rev Req''t_yrs 1-3'!$G3</f>
        <v>2025</v>
      </c>
      <c r="E8" s="76">
        <f>'Rev Req''t_yrs 1-3'!$H3</f>
        <v>2026</v>
      </c>
      <c r="G8" s="9"/>
      <c r="H8" s="77">
        <f>'Rev Req''t_yrs 1-3'!$E3</f>
        <v>2023</v>
      </c>
      <c r="I8" s="77">
        <f>'Rev Req''t_yrs 1-3'!$F3</f>
        <v>2024</v>
      </c>
      <c r="J8" s="77">
        <f>'Rev Req''t_yrs 1-3'!$G3</f>
        <v>2025</v>
      </c>
      <c r="K8" s="76">
        <f>'Rev Req''t_yrs 1-3'!$H3</f>
        <v>2026</v>
      </c>
      <c r="M8" s="9"/>
      <c r="N8" s="77">
        <f>'Rev Req''t_yrs 1-3'!$E3</f>
        <v>2023</v>
      </c>
      <c r="O8" s="77">
        <f>'Rev Req''t_yrs 1-3'!$F3</f>
        <v>2024</v>
      </c>
      <c r="P8" s="77">
        <f>'Rev Req''t_yrs 1-3'!$G3</f>
        <v>2025</v>
      </c>
      <c r="Q8" s="76">
        <f>'Rev Req''t_yrs 1-3'!$H3</f>
        <v>2026</v>
      </c>
      <c r="S8" s="9"/>
      <c r="T8" s="77">
        <f>'Rev Req''t_yrs 1-3'!$E3</f>
        <v>2023</v>
      </c>
      <c r="U8" s="77">
        <f>'Rev Req''t_yrs 1-3'!$F3</f>
        <v>2024</v>
      </c>
      <c r="V8" s="77">
        <f>'Rev Req''t_yrs 1-3'!$G3</f>
        <v>2025</v>
      </c>
      <c r="W8" s="76">
        <f>'Rev Req''t_yrs 1-3'!$H3</f>
        <v>2026</v>
      </c>
    </row>
    <row r="9" spans="1:29" x14ac:dyDescent="0.25">
      <c r="A9" s="36" t="s">
        <v>36</v>
      </c>
      <c r="B9" s="7">
        <f>SUMIFS(Bill_Impact!$F$6:$F$51,Bill_Impact!$D$6:$D$51,Summary!B$8,Bill_Impact!$A$6:$A$51,Summary!$A9)</f>
        <v>0</v>
      </c>
      <c r="C9" s="7">
        <f>SUMIFS(Bill_Impact!$F$6:$F$51,Bill_Impact!$D$6:$D$51,Summary!C$8,Bill_Impact!$A$6:$A$51,Summary!$A9)</f>
        <v>0</v>
      </c>
      <c r="D9" s="7">
        <f>SUMIFS(Bill_Impact!$F$6:$F$51,Bill_Impact!$D$6:$D$51,Summary!D$8,Bill_Impact!$A$6:$A$51,Summary!$A9)</f>
        <v>0</v>
      </c>
      <c r="E9" s="87">
        <f>SUMIFS(Bill_Impact!$F$6:$F$51,Bill_Impact!$D$6:$D$51,Summary!E$8,Bill_Impact!$A$6:$A$51,Summary!$A9)</f>
        <v>0</v>
      </c>
      <c r="G9" s="36" t="s">
        <v>36</v>
      </c>
      <c r="H9" s="7">
        <f>SUMIFS(Bill_Impact!$K$6:$K$51,Bill_Impact!$D$6:$D$51,Summary!H$8,Bill_Impact!$A$6:$A$51,Summary!$A9)</f>
        <v>0</v>
      </c>
      <c r="I9" s="7">
        <f>SUMIFS(Bill_Impact!$K$6:$K$51,Bill_Impact!$D$6:$D$51,Summary!I$8,Bill_Impact!$A$6:$A$51,Summary!$A9)</f>
        <v>0</v>
      </c>
      <c r="J9" s="7">
        <f>SUMIFS(Bill_Impact!$K$6:$K$51,Bill_Impact!$D$6:$D$51,Summary!J$8,Bill_Impact!$A$6:$A$51,Summary!$A9)</f>
        <v>0</v>
      </c>
      <c r="K9" s="87">
        <f>SUMIFS(Bill_Impact!$K$6:$K$51,Bill_Impact!$D$6:$D$51,Summary!K$8,Bill_Impact!$A$6:$A$51,Summary!$A9)</f>
        <v>0</v>
      </c>
      <c r="M9" s="36" t="s">
        <v>36</v>
      </c>
      <c r="N9" s="7">
        <f>SUMIFS(Bill_Impact!$Q$6:$Q$51,Bill_Impact!$D$6:$D$51,Summary!N$8,Bill_Impact!$A$6:$A$51,Summary!$A9)</f>
        <v>0</v>
      </c>
      <c r="O9" s="7">
        <f>SUMIFS(Bill_Impact!$Q$6:$Q$51,Bill_Impact!$D$6:$D$51,Summary!O$8,Bill_Impact!$A$6:$A$51,Summary!$A9)</f>
        <v>0</v>
      </c>
      <c r="P9" s="7">
        <f>SUMIFS(Bill_Impact!$Q$6:$Q$51,Bill_Impact!$D$6:$D$51,Summary!P$8,Bill_Impact!$A$6:$A$51,Summary!$A9)</f>
        <v>0</v>
      </c>
      <c r="Q9" s="87">
        <f>SUMIFS(Bill_Impact!$Q$6:$Q$51,Bill_Impact!$D$6:$D$51,Summary!Q$8,Bill_Impact!$A$6:$A$51,Summary!$A9)</f>
        <v>0</v>
      </c>
      <c r="S9" s="36" t="s">
        <v>36</v>
      </c>
      <c r="T9" s="7">
        <f>SUMIFS(Bill_Impact!$V$6:$V$51,Bill_Impact!$D$6:$D$51,Summary!T$8,Bill_Impact!$A$6:$A$51,Summary!$A9)</f>
        <v>0</v>
      </c>
      <c r="U9" s="7">
        <f>SUMIFS(Bill_Impact!$V$6:$V$51,Bill_Impact!$D$6:$D$51,Summary!U$8,Bill_Impact!$A$6:$A$51,Summary!$A9)</f>
        <v>0</v>
      </c>
      <c r="V9" s="7">
        <f>SUMIFS(Bill_Impact!$V$6:$V$51,Bill_Impact!$D$6:$D$51,Summary!V$8,Bill_Impact!$A$6:$A$51,Summary!$A9)</f>
        <v>0</v>
      </c>
      <c r="W9" s="87">
        <f>SUMIFS(Bill_Impact!$V$6:$V$51,Bill_Impact!$D$6:$D$51,Summary!W$8,Bill_Impact!$A$6:$A$51,Summary!$A9)</f>
        <v>0</v>
      </c>
    </row>
    <row r="10" spans="1:29" x14ac:dyDescent="0.25">
      <c r="A10" s="36" t="s">
        <v>37</v>
      </c>
      <c r="B10" s="7">
        <f>SUMIFS(Bill_Impact!$F$6:$F$51,Bill_Impact!$D$6:$D$51,Summary!B$8,Bill_Impact!$A$6:$A$51,Summary!$A10)</f>
        <v>0</v>
      </c>
      <c r="C10" s="7">
        <f>SUMIFS(Bill_Impact!$F$6:$F$51,Bill_Impact!$D$6:$D$51,Summary!C$8,Bill_Impact!$A$6:$A$51,Summary!$A10)</f>
        <v>39.001380360000041</v>
      </c>
      <c r="D10" s="7">
        <f>SUMIFS(Bill_Impact!$F$6:$F$51,Bill_Impact!$D$6:$D$51,Summary!D$8,Bill_Impact!$A$6:$A$51,Summary!$A10)</f>
        <v>0</v>
      </c>
      <c r="E10" s="87">
        <f>SUMIFS(Bill_Impact!$F$6:$F$51,Bill_Impact!$D$6:$D$51,Summary!E$8,Bill_Impact!$A$6:$A$51,Summary!$A10)</f>
        <v>0</v>
      </c>
      <c r="G10" s="36" t="s">
        <v>37</v>
      </c>
      <c r="H10" s="7">
        <f>SUMIFS(Bill_Impact!$K$6:$K$51,Bill_Impact!$D$6:$D$51,Summary!H$8,Bill_Impact!$A$6:$A$51,Summary!$A10)</f>
        <v>0</v>
      </c>
      <c r="I10" s="7">
        <f>SUMIFS(Bill_Impact!$K$6:$K$51,Bill_Impact!$D$6:$D$51,Summary!I$8,Bill_Impact!$A$6:$A$51,Summary!$A10)</f>
        <v>39.001380360000041</v>
      </c>
      <c r="J10" s="7">
        <f>SUMIFS(Bill_Impact!$K$6:$K$51,Bill_Impact!$D$6:$D$51,Summary!J$8,Bill_Impact!$A$6:$A$51,Summary!$A10)</f>
        <v>0</v>
      </c>
      <c r="K10" s="87">
        <f>SUMIFS(Bill_Impact!$K$6:$K$51,Bill_Impact!$D$6:$D$51,Summary!K$8,Bill_Impact!$A$6:$A$51,Summary!$A10)</f>
        <v>0</v>
      </c>
      <c r="M10" s="36" t="s">
        <v>37</v>
      </c>
      <c r="N10" s="7">
        <f>SUMIFS(Bill_Impact!$Q$6:$Q$51,Bill_Impact!$D$6:$D$51,Summary!N$8,Bill_Impact!$A$6:$A$51,Summary!$A10)</f>
        <v>0</v>
      </c>
      <c r="O10" s="7">
        <f>SUMIFS(Bill_Impact!$Q$6:$Q$51,Bill_Impact!$D$6:$D$51,Summary!O$8,Bill_Impact!$A$6:$A$51,Summary!$A10)</f>
        <v>31.535931959999999</v>
      </c>
      <c r="P10" s="7">
        <f>SUMIFS(Bill_Impact!$Q$6:$Q$51,Bill_Impact!$D$6:$D$51,Summary!P$8,Bill_Impact!$A$6:$A$51,Summary!$A10)</f>
        <v>0</v>
      </c>
      <c r="Q10" s="87">
        <f>SUMIFS(Bill_Impact!$Q$6:$Q$51,Bill_Impact!$D$6:$D$51,Summary!Q$8,Bill_Impact!$A$6:$A$51,Summary!$A10)</f>
        <v>0</v>
      </c>
      <c r="S10" s="36" t="s">
        <v>37</v>
      </c>
      <c r="T10" s="7">
        <f>SUMIFS(Bill_Impact!$V$6:$V$51,Bill_Impact!$D$6:$D$51,Summary!T$8,Bill_Impact!$A$6:$A$51,Summary!$A10)</f>
        <v>0</v>
      </c>
      <c r="U10" s="7">
        <f>SUMIFS(Bill_Impact!$V$6:$V$51,Bill_Impact!$D$6:$D$51,Summary!U$8,Bill_Impact!$A$6:$A$51,Summary!$A10)</f>
        <v>31.535931959999999</v>
      </c>
      <c r="V10" s="7">
        <f>SUMIFS(Bill_Impact!$V$6:$V$51,Bill_Impact!$D$6:$D$51,Summary!V$8,Bill_Impact!$A$6:$A$51,Summary!$A10)</f>
        <v>0</v>
      </c>
      <c r="W10" s="87">
        <f>SUMIFS(Bill_Impact!$V$6:$V$51,Bill_Impact!$D$6:$D$51,Summary!W$8,Bill_Impact!$A$6:$A$51,Summary!$A10)</f>
        <v>0</v>
      </c>
    </row>
    <row r="11" spans="1:29" x14ac:dyDescent="0.25">
      <c r="A11" s="36" t="s">
        <v>38</v>
      </c>
      <c r="B11" s="7">
        <f>SUMIFS(Bill_Impact!$F$6:$F$51,Bill_Impact!$D$6:$D$51,Summary!B$8,Bill_Impact!$A$6:$A$51,Summary!$A11)</f>
        <v>0</v>
      </c>
      <c r="C11" s="7">
        <f>SUMIFS(Bill_Impact!$F$6:$F$51,Bill_Impact!$D$6:$D$51,Summary!C$8,Bill_Impact!$A$6:$A$51,Summary!$A11)</f>
        <v>0</v>
      </c>
      <c r="D11" s="7">
        <f>SUMIFS(Bill_Impact!$F$6:$F$51,Bill_Impact!$D$6:$D$51,Summary!D$8,Bill_Impact!$A$6:$A$51,Summary!$A11)</f>
        <v>0</v>
      </c>
      <c r="E11" s="87">
        <f>SUMIFS(Bill_Impact!$F$6:$F$51,Bill_Impact!$D$6:$D$51,Summary!E$8,Bill_Impact!$A$6:$A$51,Summary!$A11)</f>
        <v>0</v>
      </c>
      <c r="G11" s="36" t="s">
        <v>39</v>
      </c>
      <c r="H11" s="7">
        <f>SUMIFS(Bill_Impact!$K$6:$K$51,Bill_Impact!$D$6:$D$51,Summary!H$8,Bill_Impact!$A$6:$A$51,Summary!$A11)</f>
        <v>0</v>
      </c>
      <c r="I11" s="7">
        <f>SUMIFS(Bill_Impact!$K$6:$K$51,Bill_Impact!$D$6:$D$51,Summary!I$8,Bill_Impact!$A$6:$A$51,Summary!$A11)</f>
        <v>0</v>
      </c>
      <c r="J11" s="7">
        <f>SUMIFS(Bill_Impact!$K$6:$K$51,Bill_Impact!$D$6:$D$51,Summary!J$8,Bill_Impact!$A$6:$A$51,Summary!$A11)</f>
        <v>0</v>
      </c>
      <c r="K11" s="87">
        <f>SUMIFS(Bill_Impact!$K$6:$K$51,Bill_Impact!$D$6:$D$51,Summary!K$8,Bill_Impact!$A$6:$A$51,Summary!$A11)</f>
        <v>0</v>
      </c>
      <c r="M11" s="36" t="s">
        <v>39</v>
      </c>
      <c r="N11" s="7">
        <f>SUMIFS(Bill_Impact!$Q$6:$Q$51,Bill_Impact!$D$6:$D$51,Summary!N$8,Bill_Impact!$A$6:$A$51,Summary!$A11)</f>
        <v>0</v>
      </c>
      <c r="O11" s="7">
        <f>SUMIFS(Bill_Impact!$Q$6:$Q$51,Bill_Impact!$D$6:$D$51,Summary!O$8,Bill_Impact!$A$6:$A$51,Summary!$A11)</f>
        <v>0</v>
      </c>
      <c r="P11" s="7">
        <f>SUMIFS(Bill_Impact!$Q$6:$Q$51,Bill_Impact!$D$6:$D$51,Summary!P$8,Bill_Impact!$A$6:$A$51,Summary!$A11)</f>
        <v>0</v>
      </c>
      <c r="Q11" s="87">
        <f>SUMIFS(Bill_Impact!$Q$6:$Q$51,Bill_Impact!$D$6:$D$51,Summary!Q$8,Bill_Impact!$A$6:$A$51,Summary!$A11)</f>
        <v>0</v>
      </c>
      <c r="S11" s="36" t="s">
        <v>39</v>
      </c>
      <c r="T11" s="7">
        <f>SUMIFS(Bill_Impact!$V$6:$V$51,Bill_Impact!$D$6:$D$51,Summary!T$8,Bill_Impact!$A$6:$A$51,Summary!$A11)</f>
        <v>0</v>
      </c>
      <c r="U11" s="7">
        <f>SUMIFS(Bill_Impact!$V$6:$V$51,Bill_Impact!$D$6:$D$51,Summary!U$8,Bill_Impact!$A$6:$A$51,Summary!$A11)</f>
        <v>0</v>
      </c>
      <c r="V11" s="7">
        <f>SUMIFS(Bill_Impact!$V$6:$V$51,Bill_Impact!$D$6:$D$51,Summary!V$8,Bill_Impact!$A$6:$A$51,Summary!$A11)</f>
        <v>0</v>
      </c>
      <c r="W11" s="87">
        <f>SUMIFS(Bill_Impact!$V$6:$V$51,Bill_Impact!$D$6:$D$51,Summary!W$8,Bill_Impact!$A$6:$A$51,Summary!$A11)</f>
        <v>0</v>
      </c>
      <c r="Z11">
        <v>86.99</v>
      </c>
      <c r="AA11">
        <v>64.180000000000007</v>
      </c>
      <c r="AB11">
        <v>37.44</v>
      </c>
      <c r="AC11">
        <v>26.91</v>
      </c>
    </row>
    <row r="12" spans="1:29" x14ac:dyDescent="0.25">
      <c r="A12" s="36" t="s">
        <v>40</v>
      </c>
      <c r="B12" s="7">
        <f>SUMIFS(Bill_Impact!$F$6:$F$51,Bill_Impact!$D$6:$D$51,Summary!B$8,Bill_Impact!$A$6:$A$51,Summary!$A12)</f>
        <v>0</v>
      </c>
      <c r="C12" s="7">
        <f>SUMIFS(Bill_Impact!$F$6:$F$51,Bill_Impact!$D$6:$D$51,Summary!C$8,Bill_Impact!$A$6:$A$51,Summary!$A12)</f>
        <v>0</v>
      </c>
      <c r="D12" s="7">
        <f>SUMIFS(Bill_Impact!$F$6:$F$51,Bill_Impact!$D$6:$D$51,Summary!D$8,Bill_Impact!$A$6:$A$51,Summary!$A12)</f>
        <v>0</v>
      </c>
      <c r="E12" s="87">
        <f>SUMIFS(Bill_Impact!$F$6:$F$51,Bill_Impact!$D$6:$D$51,Summary!E$8,Bill_Impact!$A$6:$A$51,Summary!$A12)</f>
        <v>0</v>
      </c>
      <c r="G12" s="36" t="s">
        <v>40</v>
      </c>
      <c r="H12" s="7">
        <f>SUMIFS(Bill_Impact!$K$6:$K$51,Bill_Impact!$D$6:$D$51,Summary!H$8,Bill_Impact!$A$6:$A$51,Summary!$A12)</f>
        <v>0</v>
      </c>
      <c r="I12" s="7">
        <f>SUMIFS(Bill_Impact!$K$6:$K$51,Bill_Impact!$D$6:$D$51,Summary!I$8,Bill_Impact!$A$6:$A$51,Summary!$A12)</f>
        <v>0</v>
      </c>
      <c r="J12" s="7">
        <f>SUMIFS(Bill_Impact!$K$6:$K$51,Bill_Impact!$D$6:$D$51,Summary!J$8,Bill_Impact!$A$6:$A$51,Summary!$A12)</f>
        <v>0</v>
      </c>
      <c r="K12" s="87">
        <f>SUMIFS(Bill_Impact!$K$6:$K$51,Bill_Impact!$D$6:$D$51,Summary!K$8,Bill_Impact!$A$6:$A$51,Summary!$A12)</f>
        <v>0</v>
      </c>
      <c r="M12" s="36" t="s">
        <v>40</v>
      </c>
      <c r="N12" s="7">
        <f>SUMIFS(Bill_Impact!$Q$6:$Q$51,Bill_Impact!$D$6:$D$51,Summary!N$8,Bill_Impact!$A$6:$A$51,Summary!$A12)</f>
        <v>0</v>
      </c>
      <c r="O12" s="7">
        <f>SUMIFS(Bill_Impact!$Q$6:$Q$51,Bill_Impact!$D$6:$D$51,Summary!O$8,Bill_Impact!$A$6:$A$51,Summary!$A12)</f>
        <v>0</v>
      </c>
      <c r="P12" s="7">
        <f>SUMIFS(Bill_Impact!$Q$6:$Q$51,Bill_Impact!$D$6:$D$51,Summary!P$8,Bill_Impact!$A$6:$A$51,Summary!$A12)</f>
        <v>0</v>
      </c>
      <c r="Q12" s="87">
        <f>SUMIFS(Bill_Impact!$Q$6:$Q$51,Bill_Impact!$D$6:$D$51,Summary!Q$8,Bill_Impact!$A$6:$A$51,Summary!$A12)</f>
        <v>0</v>
      </c>
      <c r="S12" s="36" t="s">
        <v>40</v>
      </c>
      <c r="T12" s="7">
        <f>SUMIFS(Bill_Impact!$V$6:$V$51,Bill_Impact!$D$6:$D$51,Summary!T$8,Bill_Impact!$A$6:$A$51,Summary!$A12)</f>
        <v>0</v>
      </c>
      <c r="U12" s="7">
        <f>SUMIFS(Bill_Impact!$V$6:$V$51,Bill_Impact!$D$6:$D$51,Summary!U$8,Bill_Impact!$A$6:$A$51,Summary!$A12)</f>
        <v>0</v>
      </c>
      <c r="V12" s="7">
        <f>SUMIFS(Bill_Impact!$V$6:$V$51,Bill_Impact!$D$6:$D$51,Summary!V$8,Bill_Impact!$A$6:$A$51,Summary!$A12)</f>
        <v>0</v>
      </c>
      <c r="W12" s="87">
        <f>SUMIFS(Bill_Impact!$V$6:$V$51,Bill_Impact!$D$6:$D$51,Summary!W$8,Bill_Impact!$A$6:$A$51,Summary!$A12)</f>
        <v>0</v>
      </c>
    </row>
    <row r="13" spans="1:29" ht="15.75" thickBot="1" x14ac:dyDescent="0.3">
      <c r="A13" s="26" t="s">
        <v>41</v>
      </c>
      <c r="B13" s="27">
        <f>SUM(B9:B12)</f>
        <v>0</v>
      </c>
      <c r="C13" s="27">
        <f>SUM(C9:C12)</f>
        <v>39.001380360000041</v>
      </c>
      <c r="D13" s="27">
        <f>SUM(D9:D12)</f>
        <v>0</v>
      </c>
      <c r="E13" s="28">
        <f>SUM(E9:E12)</f>
        <v>0</v>
      </c>
      <c r="G13" s="26" t="s">
        <v>41</v>
      </c>
      <c r="H13" s="27">
        <f>SUM(H9:H12)</f>
        <v>0</v>
      </c>
      <c r="I13" s="27">
        <f>SUM(I9:I12)</f>
        <v>39.001380360000041</v>
      </c>
      <c r="J13" s="27">
        <f>SUM(J9:J12)</f>
        <v>0</v>
      </c>
      <c r="K13" s="28">
        <f>SUM(K9:K12)</f>
        <v>0</v>
      </c>
      <c r="M13" s="26" t="s">
        <v>41</v>
      </c>
      <c r="N13" s="27">
        <f>SUM(N9:N12)</f>
        <v>0</v>
      </c>
      <c r="O13" s="27">
        <f>SUM(O9:O12)</f>
        <v>31.535931959999999</v>
      </c>
      <c r="P13" s="27">
        <f>SUM(P9:P12)</f>
        <v>0</v>
      </c>
      <c r="Q13" s="28">
        <f>SUM(Q9:Q12)</f>
        <v>0</v>
      </c>
      <c r="S13" s="26" t="s">
        <v>41</v>
      </c>
      <c r="T13" s="27">
        <f>SUM(T9:T12)</f>
        <v>0</v>
      </c>
      <c r="U13" s="27">
        <f>SUM(U9:U12)</f>
        <v>31.535931959999999</v>
      </c>
      <c r="V13" s="27">
        <f>SUM(V9:V12)</f>
        <v>0</v>
      </c>
      <c r="W13" s="28">
        <f>SUM(W9:W12)</f>
        <v>0</v>
      </c>
    </row>
    <row r="14" spans="1:29" ht="32.25" customHeight="1" x14ac:dyDescent="0.25">
      <c r="A14" s="90" t="s">
        <v>42</v>
      </c>
      <c r="B14" s="93">
        <f>(B13/B7)</f>
        <v>0</v>
      </c>
      <c r="C14" s="93" t="e">
        <f>(C13-B13)/B13</f>
        <v>#DIV/0!</v>
      </c>
      <c r="D14" s="93">
        <f>(D13-C13)/C13</f>
        <v>-1</v>
      </c>
      <c r="E14" s="94" t="e">
        <f>(E13-D13)/D13</f>
        <v>#DIV/0!</v>
      </c>
      <c r="G14" s="90" t="s">
        <v>42</v>
      </c>
      <c r="H14" s="93">
        <f>(H13/H7)</f>
        <v>0</v>
      </c>
      <c r="I14" s="93" t="e">
        <f>(I13-H13)/H13</f>
        <v>#DIV/0!</v>
      </c>
      <c r="J14" s="93">
        <f>(J13-I13)/I13</f>
        <v>-1</v>
      </c>
      <c r="K14" s="94" t="e">
        <f>(K13-J13)/J13</f>
        <v>#DIV/0!</v>
      </c>
      <c r="M14" s="90" t="s">
        <v>42</v>
      </c>
      <c r="N14" s="93">
        <f>(N13/N7)</f>
        <v>0</v>
      </c>
      <c r="O14" s="93" t="e">
        <f>(O13-N13)/N13</f>
        <v>#DIV/0!</v>
      </c>
      <c r="P14" s="93">
        <f>(P13-O13)/O13</f>
        <v>-1</v>
      </c>
      <c r="Q14" s="94" t="e">
        <f>(Q13-P13)/P13</f>
        <v>#DIV/0!</v>
      </c>
      <c r="S14" s="90" t="s">
        <v>42</v>
      </c>
      <c r="T14" s="93">
        <f>(T13/T7)</f>
        <v>0</v>
      </c>
      <c r="U14" s="93" t="e">
        <f>(U13-T13)/T13</f>
        <v>#DIV/0!</v>
      </c>
      <c r="V14" s="93">
        <f>(V13-U13)/U13</f>
        <v>-1</v>
      </c>
      <c r="W14" s="94" t="e">
        <f>(W13-V13)/V13</f>
        <v>#DIV/0!</v>
      </c>
    </row>
    <row r="15" spans="1:29" ht="30.75" thickBot="1" x14ac:dyDescent="0.3">
      <c r="A15" s="38" t="s">
        <v>43</v>
      </c>
      <c r="B15" s="91">
        <f>B13/B7</f>
        <v>0</v>
      </c>
      <c r="C15" s="91">
        <f>SUM(B13:C13)/B7</f>
        <v>4.7612797085775753E-2</v>
      </c>
      <c r="D15" s="91">
        <f>SUM(B13:D13)/B7</f>
        <v>4.7612797085775753E-2</v>
      </c>
      <c r="E15" s="92" cm="1">
        <f t="array" ref="E15">SUM(B13:E13/B7)</f>
        <v>4.7612797085775753E-2</v>
      </c>
      <c r="G15" s="38" t="s">
        <v>43</v>
      </c>
      <c r="H15" s="91">
        <f>H13/H7</f>
        <v>0</v>
      </c>
      <c r="I15" s="91">
        <f>SUM(H13:I13)/H7</f>
        <v>4.7612797085775753E-2</v>
      </c>
      <c r="J15" s="91">
        <f>SUM(H13:J13)/H7</f>
        <v>4.7612797085775753E-2</v>
      </c>
      <c r="K15" s="92" cm="1">
        <f t="array" ref="K15">SUM(H13:K13/H7)</f>
        <v>4.7612797085775753E-2</v>
      </c>
      <c r="M15" s="38" t="s">
        <v>43</v>
      </c>
      <c r="N15" s="91">
        <f>N13/N7</f>
        <v>0</v>
      </c>
      <c r="O15" s="91">
        <f>SUM(N13:O13)/N7</f>
        <v>6.1267559724406999E-2</v>
      </c>
      <c r="P15" s="91">
        <f>SUM(N13:P13)/N7</f>
        <v>6.1267559724406999E-2</v>
      </c>
      <c r="Q15" s="92" cm="1">
        <f t="array" ref="Q15">SUM(N13:Q13/N7)</f>
        <v>6.1267559724406999E-2</v>
      </c>
      <c r="S15" s="38" t="s">
        <v>43</v>
      </c>
      <c r="T15" s="91">
        <f>T13/T7</f>
        <v>0</v>
      </c>
      <c r="U15" s="91">
        <f>SUM(T13:U13)/T7</f>
        <v>6.1267559724406999E-2</v>
      </c>
      <c r="V15" s="91">
        <f>SUM(T13:V13)/T7</f>
        <v>6.1267559724406999E-2</v>
      </c>
      <c r="W15" s="92" cm="1">
        <f t="array" ref="W15">SUM(T13:W13/T7)</f>
        <v>6.1267559724406999E-2</v>
      </c>
    </row>
    <row r="16" spans="1:29" x14ac:dyDescent="0.25">
      <c r="A16" s="1"/>
      <c r="B16" s="29"/>
      <c r="C16" s="29"/>
      <c r="D16" s="29"/>
    </row>
    <row r="17" spans="1:10" ht="15.75" thickBot="1" x14ac:dyDescent="0.3"/>
    <row r="18" spans="1:10" ht="30" x14ac:dyDescent="0.25">
      <c r="A18" s="56" t="str">
        <f>CONCATENATE("Authorized Revenue Req't Beginning"," ",'Rev Req''t_yrs 1-3'!E3)</f>
        <v>Authorized Revenue Req't Beginning 2023</v>
      </c>
      <c r="B18" s="57">
        <f>'Rev Req''t_yrs 1-3'!E4</f>
        <v>3443523</v>
      </c>
      <c r="C18" s="49"/>
      <c r="D18" s="49"/>
      <c r="E18" s="50"/>
    </row>
    <row r="19" spans="1:10" x14ac:dyDescent="0.25">
      <c r="A19" s="48"/>
      <c r="B19" s="138" t="s">
        <v>44</v>
      </c>
      <c r="C19" s="138"/>
      <c r="D19" s="138"/>
      <c r="E19" s="139"/>
    </row>
    <row r="20" spans="1:10" x14ac:dyDescent="0.25">
      <c r="A20" s="10"/>
      <c r="B20" s="79">
        <f>'Rev Req''t_yrs 1-3'!E3</f>
        <v>2023</v>
      </c>
      <c r="C20" s="79">
        <f>'Rev Req''t_yrs 1-3'!F3</f>
        <v>2024</v>
      </c>
      <c r="D20" s="79">
        <f>'Rev Req''t_yrs 1-3'!G3</f>
        <v>2025</v>
      </c>
      <c r="E20" s="78">
        <f>'Rev Req''t_yrs 1-3'!H3</f>
        <v>2026</v>
      </c>
    </row>
    <row r="21" spans="1:10" x14ac:dyDescent="0.25">
      <c r="A21" s="10" t="str">
        <f>'Rev Req''t_yrs 1-3'!M5</f>
        <v>Existing</v>
      </c>
      <c r="B21" s="20">
        <f>'Rev Req''t_yrs 1-3'!N5</f>
        <v>0</v>
      </c>
      <c r="C21" s="20">
        <f>'Rev Req''t_yrs 1-3'!O5</f>
        <v>0</v>
      </c>
      <c r="D21" s="20">
        <f>'Rev Req''t_yrs 1-3'!P5</f>
        <v>0</v>
      </c>
      <c r="E21" s="33">
        <f>'Rev Req''t_yrs 1-3'!Q5</f>
        <v>0</v>
      </c>
    </row>
    <row r="22" spans="1:10" x14ac:dyDescent="0.25">
      <c r="A22" s="10" t="str">
        <f>'Rev Req''t_yrs 1-3'!M6</f>
        <v>New</v>
      </c>
      <c r="B22" s="20">
        <f>'Rev Req''t_yrs 1-3'!N6</f>
        <v>0</v>
      </c>
      <c r="C22" s="20">
        <f>'Rev Req''t_yrs 1-3'!O6</f>
        <v>0</v>
      </c>
      <c r="D22" s="20">
        <f>'Rev Req''t_yrs 1-3'!P6</f>
        <v>0</v>
      </c>
      <c r="E22" s="33">
        <f>'Rev Req''t_yrs 1-3'!Q6</f>
        <v>0</v>
      </c>
    </row>
    <row r="23" spans="1:10" x14ac:dyDescent="0.25">
      <c r="A23" s="10" t="str">
        <f>'Rev Req''t_yrs 1-3'!M7</f>
        <v>Pending</v>
      </c>
      <c r="B23" s="20">
        <f>'Rev Req''t_yrs 1-3'!N7</f>
        <v>0</v>
      </c>
      <c r="C23" s="20">
        <f>'Rev Req''t_yrs 1-3'!O7</f>
        <v>33693</v>
      </c>
      <c r="D23" s="20">
        <f>'Rev Req''t_yrs 1-3'!P7</f>
        <v>0</v>
      </c>
      <c r="E23" s="33">
        <f>'Rev Req''t_yrs 1-3'!Q7</f>
        <v>0</v>
      </c>
    </row>
    <row r="24" spans="1:10" x14ac:dyDescent="0.25">
      <c r="A24" s="10" t="str">
        <f>'Rev Req''t_yrs 1-3'!M8</f>
        <v>Anticipated</v>
      </c>
      <c r="B24" s="20">
        <f>'Rev Req''t_yrs 1-3'!N8</f>
        <v>0</v>
      </c>
      <c r="C24" s="20">
        <f>'Rev Req''t_yrs 1-3'!O8</f>
        <v>0</v>
      </c>
      <c r="D24" s="20">
        <f>'Rev Req''t_yrs 1-3'!P8</f>
        <v>206095</v>
      </c>
      <c r="E24" s="33">
        <f>'Rev Req''t_yrs 1-3'!Q8</f>
        <v>148064.48336182442</v>
      </c>
    </row>
    <row r="25" spans="1:10" ht="15.75" thickBot="1" x14ac:dyDescent="0.3">
      <c r="A25" s="45" t="s">
        <v>45</v>
      </c>
      <c r="B25" s="46">
        <f>SUM(B21:B24)</f>
        <v>0</v>
      </c>
      <c r="C25" s="46">
        <f>SUM(C21:C24)</f>
        <v>33693</v>
      </c>
      <c r="D25" s="46">
        <f>SUM(D21:D24)</f>
        <v>206095</v>
      </c>
      <c r="E25" s="47">
        <f>SUM(E21:E24)</f>
        <v>148064.48336182442</v>
      </c>
    </row>
    <row r="26" spans="1:10" ht="15.75" thickTop="1" x14ac:dyDescent="0.25">
      <c r="A26" s="36"/>
      <c r="B26" s="18"/>
      <c r="E26" s="11"/>
      <c r="G26" s="1"/>
      <c r="H26" s="29"/>
      <c r="I26" s="29"/>
      <c r="J26" s="29"/>
    </row>
    <row r="27" spans="1:10" x14ac:dyDescent="0.25">
      <c r="A27" s="35" t="s">
        <v>42</v>
      </c>
      <c r="B27" s="84">
        <f>B25/B18</f>
        <v>0</v>
      </c>
      <c r="C27" s="72">
        <f>(C25-B25)/(B28)</f>
        <v>9.7844562095272779E-3</v>
      </c>
      <c r="D27" s="72">
        <f t="shared" ref="D27:E27" si="0">(D25-C25)/(C28)</f>
        <v>4.9580468972879453E-2</v>
      </c>
      <c r="E27" s="85">
        <f t="shared" si="0"/>
        <v>-1.5754986922954805E-2</v>
      </c>
      <c r="G27" s="1"/>
      <c r="H27" s="29"/>
      <c r="I27" s="29"/>
      <c r="J27" s="29"/>
    </row>
    <row r="28" spans="1:10" x14ac:dyDescent="0.25">
      <c r="A28" s="35" t="s">
        <v>46</v>
      </c>
      <c r="B28" s="20">
        <f>B18+B25</f>
        <v>3443523</v>
      </c>
      <c r="C28" s="20">
        <f>B28+C25</f>
        <v>3477216</v>
      </c>
      <c r="D28" s="20">
        <f>C28+D25</f>
        <v>3683311</v>
      </c>
      <c r="E28" s="33">
        <f>D28+E25</f>
        <v>3831375.4833618244</v>
      </c>
      <c r="F28" s="34"/>
    </row>
    <row r="29" spans="1:10" ht="30.75" thickBot="1" x14ac:dyDescent="0.3">
      <c r="A29" s="38" t="s">
        <v>43</v>
      </c>
      <c r="B29" s="82">
        <f>(B28-B18)/B18</f>
        <v>0</v>
      </c>
      <c r="C29" s="82">
        <f>(C28-B18)/B18</f>
        <v>9.7844562095272779E-3</v>
      </c>
      <c r="D29" s="82">
        <f>(D28-C28)/C28</f>
        <v>5.9270117243219865E-2</v>
      </c>
      <c r="E29" s="83">
        <f>(E28-D28)/D28</f>
        <v>4.0198746009181524E-2</v>
      </c>
      <c r="F29" s="34"/>
    </row>
    <row r="30" spans="1:10" x14ac:dyDescent="0.25">
      <c r="E30" s="34"/>
    </row>
  </sheetData>
  <mergeCells count="5">
    <mergeCell ref="A4:E5"/>
    <mergeCell ref="B19:E19"/>
    <mergeCell ref="G4:K5"/>
    <mergeCell ref="M4:Q5"/>
    <mergeCell ref="S4:W5"/>
  </mergeCells>
  <pageMargins left="0.7" right="0.7" top="0.75" bottom="0.75" header="0.3" footer="0.3"/>
  <pageSetup scale="63"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AC54"/>
  <sheetViews>
    <sheetView tabSelected="1" view="pageBreakPreview" topLeftCell="C1" zoomScale="96" zoomScaleNormal="96" zoomScaleSheetLayoutView="96" workbookViewId="0">
      <selection activeCell="J23" sqref="J23"/>
    </sheetView>
  </sheetViews>
  <sheetFormatPr defaultRowHeight="15" x14ac:dyDescent="0.25"/>
  <cols>
    <col min="1" max="1" width="44.140625" bestFit="1" customWidth="1"/>
    <col min="2" max="2" width="35.28515625" customWidth="1"/>
    <col min="3" max="3" width="67.7109375" bestFit="1" customWidth="1"/>
    <col min="4" max="4" width="25.28515625" style="3" customWidth="1"/>
    <col min="5" max="5" width="10.5703125" style="20" bestFit="1" customWidth="1"/>
    <col min="6" max="6" width="12.28515625" style="20" customWidth="1"/>
    <col min="7" max="7" width="10.140625" style="20" customWidth="1"/>
    <col min="8" max="8" width="10.5703125" style="20" customWidth="1"/>
    <col min="9" max="9" width="14.140625" style="20" customWidth="1"/>
    <col min="10" max="10" width="17.7109375" style="3" customWidth="1"/>
    <col min="11" max="11" width="15.85546875" style="3" customWidth="1"/>
    <col min="12" max="12" width="12.28515625" customWidth="1"/>
    <col min="13" max="13" width="12.7109375" customWidth="1"/>
    <col min="14" max="15" width="4.140625" customWidth="1"/>
    <col min="16" max="16" width="10.140625" customWidth="1"/>
    <col min="17" max="17" width="10.5703125" customWidth="1"/>
    <col min="18" max="25" width="9.140625" customWidth="1"/>
  </cols>
  <sheetData>
    <row r="1" spans="1:29" x14ac:dyDescent="0.25">
      <c r="A1" s="60" t="s">
        <v>47</v>
      </c>
      <c r="B1" s="1" t="s">
        <v>48</v>
      </c>
      <c r="D1" s="53"/>
    </row>
    <row r="2" spans="1:29" x14ac:dyDescent="0.25">
      <c r="A2" s="60" t="s">
        <v>118</v>
      </c>
      <c r="B2" s="1" t="s">
        <v>49</v>
      </c>
      <c r="C2" s="5" t="str">
        <f>CONCATENATE(E3,"-",H3)</f>
        <v>2023-2026</v>
      </c>
      <c r="E2" s="140" t="s">
        <v>50</v>
      </c>
      <c r="F2" s="140"/>
      <c r="G2" s="140"/>
      <c r="H2" s="140"/>
    </row>
    <row r="3" spans="1:29" s="13" customFormat="1" ht="45" x14ac:dyDescent="0.25">
      <c r="A3" s="13" t="s">
        <v>51</v>
      </c>
      <c r="B3" s="13" t="s">
        <v>52</v>
      </c>
      <c r="C3" s="13" t="s">
        <v>53</v>
      </c>
      <c r="D3" s="13" t="s">
        <v>54</v>
      </c>
      <c r="E3" s="13">
        <v>2023</v>
      </c>
      <c r="F3" s="13">
        <v>2024</v>
      </c>
      <c r="G3" s="13">
        <v>2025</v>
      </c>
      <c r="H3" s="13">
        <v>2026</v>
      </c>
      <c r="I3" s="21" t="s">
        <v>55</v>
      </c>
      <c r="J3" s="13" t="s">
        <v>56</v>
      </c>
      <c r="K3" s="13" t="s">
        <v>57</v>
      </c>
    </row>
    <row r="4" spans="1:29" x14ac:dyDescent="0.25">
      <c r="A4" s="30" t="s">
        <v>58</v>
      </c>
      <c r="B4" s="30" t="s">
        <v>59</v>
      </c>
      <c r="C4" s="30" t="s">
        <v>60</v>
      </c>
      <c r="D4" s="32" t="s">
        <v>61</v>
      </c>
      <c r="E4" s="31">
        <v>3443523</v>
      </c>
      <c r="F4" s="31"/>
      <c r="G4" s="31"/>
      <c r="H4" s="31"/>
      <c r="I4" s="31"/>
      <c r="J4" s="62">
        <v>44958</v>
      </c>
      <c r="K4" s="32" t="s">
        <v>62</v>
      </c>
      <c r="L4" s="20"/>
    </row>
    <row r="5" spans="1:29" x14ac:dyDescent="0.25">
      <c r="A5" s="19" t="s">
        <v>37</v>
      </c>
      <c r="B5" s="61" t="s">
        <v>163</v>
      </c>
      <c r="C5" s="19" t="s">
        <v>164</v>
      </c>
      <c r="D5" s="23" t="s">
        <v>67</v>
      </c>
      <c r="E5" s="68"/>
      <c r="F5" s="68"/>
      <c r="G5" s="68"/>
      <c r="H5" s="68"/>
      <c r="I5" s="22">
        <v>45275</v>
      </c>
      <c r="J5" s="22">
        <v>45292</v>
      </c>
      <c r="K5" s="23" t="s">
        <v>62</v>
      </c>
      <c r="M5" s="3" t="s">
        <v>36</v>
      </c>
      <c r="N5" s="20">
        <f>SUMIF($A$5:$A50,$M5,E$5:E50)</f>
        <v>0</v>
      </c>
      <c r="O5" s="20">
        <f>SUMIF($A$5:$A50,$M5,F$5:F50)</f>
        <v>0</v>
      </c>
      <c r="P5" s="20">
        <f>SUMIF($A$5:$A50,$M5,G$5:G50)</f>
        <v>0</v>
      </c>
      <c r="Q5" s="20">
        <f>SUMIF($A$5:$A50,$M5,H$5:H50)</f>
        <v>0</v>
      </c>
    </row>
    <row r="6" spans="1:29" x14ac:dyDescent="0.25">
      <c r="A6" s="19" t="s">
        <v>37</v>
      </c>
      <c r="B6" s="61" t="s">
        <v>161</v>
      </c>
      <c r="C6" s="19" t="s">
        <v>162</v>
      </c>
      <c r="D6" s="23" t="s">
        <v>61</v>
      </c>
      <c r="E6" s="68"/>
      <c r="F6" s="68">
        <v>0</v>
      </c>
      <c r="G6" s="68"/>
      <c r="H6" s="68"/>
      <c r="I6" s="22">
        <v>45278</v>
      </c>
      <c r="J6" s="22">
        <v>45292</v>
      </c>
      <c r="K6" s="23" t="s">
        <v>62</v>
      </c>
      <c r="M6" s="3" t="s">
        <v>37</v>
      </c>
      <c r="N6" s="20">
        <f>SUMIF($A$5:$A51,$M6,E$5:E51)</f>
        <v>0</v>
      </c>
      <c r="O6" s="20">
        <f>SUMIF($A$5:$A51,$M6,F$5:F51)</f>
        <v>0</v>
      </c>
      <c r="P6" s="20">
        <f>SUMIF($A$5:$A51,$M6,G$5:G51)</f>
        <v>0</v>
      </c>
      <c r="Q6" s="20">
        <f>SUMIF($A$5:$A51,$M6,H$5:H51)</f>
        <v>0</v>
      </c>
      <c r="Z6">
        <v>81.86</v>
      </c>
      <c r="AA6">
        <v>60.33</v>
      </c>
      <c r="AB6">
        <v>36.49</v>
      </c>
      <c r="AC6">
        <v>26.21</v>
      </c>
    </row>
    <row r="7" spans="1:29" x14ac:dyDescent="0.25">
      <c r="A7" s="19" t="s">
        <v>37</v>
      </c>
      <c r="B7" s="61" t="s">
        <v>158</v>
      </c>
      <c r="C7" s="19" t="s">
        <v>159</v>
      </c>
      <c r="D7" s="23" t="s">
        <v>67</v>
      </c>
      <c r="E7" s="68"/>
      <c r="F7" s="68"/>
      <c r="G7" s="68"/>
      <c r="H7" s="68"/>
      <c r="I7" s="22">
        <v>45282</v>
      </c>
      <c r="J7" s="22">
        <v>45313</v>
      </c>
      <c r="K7" s="23" t="s">
        <v>62</v>
      </c>
      <c r="M7" s="3" t="s">
        <v>38</v>
      </c>
      <c r="N7" s="20">
        <f>SUMIF($A$5:$A51,$M7,E$5:E51)</f>
        <v>0</v>
      </c>
      <c r="O7" s="20">
        <f>SUMIF($A$5:$A51,$M7,F$5:F51)</f>
        <v>33693</v>
      </c>
      <c r="P7" s="20">
        <f>SUMIF($A$5:$A51,$M7,G$5:G51)</f>
        <v>0</v>
      </c>
      <c r="Q7" s="20">
        <f>SUMIF($A$5:$A51,$M7,H$5:H51)</f>
        <v>0</v>
      </c>
    </row>
    <row r="8" spans="1:29" x14ac:dyDescent="0.25">
      <c r="A8" s="19" t="s">
        <v>38</v>
      </c>
      <c r="B8" s="19" t="s">
        <v>63</v>
      </c>
      <c r="C8" s="19" t="s">
        <v>64</v>
      </c>
      <c r="D8" s="23" t="s">
        <v>61</v>
      </c>
      <c r="E8" s="68"/>
      <c r="F8" s="68">
        <v>33693</v>
      </c>
      <c r="G8" s="68"/>
      <c r="H8" s="68"/>
      <c r="I8" s="22" t="s">
        <v>167</v>
      </c>
      <c r="J8" s="22">
        <v>45627</v>
      </c>
      <c r="K8" s="23" t="s">
        <v>62</v>
      </c>
      <c r="L8" s="20"/>
      <c r="M8" s="3" t="s">
        <v>40</v>
      </c>
      <c r="N8" s="20">
        <f>SUMIF($A$5:$A55,$M8,E$5:E55)</f>
        <v>0</v>
      </c>
      <c r="O8" s="20">
        <f>SUMIF($A$5:$A55,$M8,F$5:F55)</f>
        <v>0</v>
      </c>
      <c r="P8" s="20">
        <f>SUMIF($A$5:$A55,$M8,G$5:G55)</f>
        <v>206095</v>
      </c>
      <c r="Q8" s="20">
        <f>SUMIF($A$5:$A55,$M8,H$5:H55)</f>
        <v>148064.48336182442</v>
      </c>
    </row>
    <row r="9" spans="1:29" x14ac:dyDescent="0.25">
      <c r="A9" s="19" t="s">
        <v>40</v>
      </c>
      <c r="B9" s="19" t="s">
        <v>65</v>
      </c>
      <c r="C9" s="19" t="s">
        <v>66</v>
      </c>
      <c r="D9" s="23" t="s">
        <v>67</v>
      </c>
      <c r="E9" s="68"/>
      <c r="F9" s="68"/>
      <c r="G9" s="68"/>
      <c r="H9" s="68"/>
      <c r="I9" s="22"/>
      <c r="J9" s="22"/>
      <c r="K9" s="22"/>
    </row>
    <row r="10" spans="1:29" x14ac:dyDescent="0.25">
      <c r="A10" s="19" t="s">
        <v>40</v>
      </c>
      <c r="B10" s="19" t="s">
        <v>65</v>
      </c>
      <c r="C10" s="19" t="s">
        <v>68</v>
      </c>
      <c r="D10" s="23" t="s">
        <v>67</v>
      </c>
      <c r="E10" s="68"/>
      <c r="F10" s="68"/>
      <c r="G10" s="68"/>
      <c r="H10" s="68"/>
      <c r="I10" s="22"/>
      <c r="J10" s="22"/>
      <c r="K10" s="22"/>
    </row>
    <row r="11" spans="1:29" x14ac:dyDescent="0.25">
      <c r="A11" s="19" t="s">
        <v>40</v>
      </c>
      <c r="B11" s="19" t="s">
        <v>65</v>
      </c>
      <c r="C11" s="19" t="s">
        <v>69</v>
      </c>
      <c r="D11" s="23" t="s">
        <v>67</v>
      </c>
      <c r="E11" s="68"/>
      <c r="F11" s="68"/>
      <c r="G11" s="68"/>
      <c r="H11" s="68"/>
      <c r="I11" s="22"/>
      <c r="J11" s="22"/>
      <c r="K11" s="23"/>
      <c r="Z11">
        <v>86.99</v>
      </c>
      <c r="AA11">
        <v>64.180000000000007</v>
      </c>
      <c r="AB11">
        <v>37.44</v>
      </c>
      <c r="AC11">
        <v>26.91</v>
      </c>
    </row>
    <row r="12" spans="1:29" x14ac:dyDescent="0.25">
      <c r="A12" s="19" t="s">
        <v>40</v>
      </c>
      <c r="B12" s="19" t="s">
        <v>65</v>
      </c>
      <c r="C12" s="19" t="s">
        <v>70</v>
      </c>
      <c r="D12" s="23" t="s">
        <v>61</v>
      </c>
      <c r="E12" s="68"/>
      <c r="F12" s="68"/>
      <c r="G12" s="68"/>
      <c r="H12" s="68"/>
      <c r="I12" s="22"/>
      <c r="J12" s="22"/>
      <c r="K12" s="23"/>
      <c r="M12" s="3"/>
    </row>
    <row r="13" spans="1:29" x14ac:dyDescent="0.25">
      <c r="A13" s="19" t="s">
        <v>40</v>
      </c>
      <c r="B13" s="19" t="s">
        <v>63</v>
      </c>
      <c r="C13" s="19" t="s">
        <v>71</v>
      </c>
      <c r="D13" s="23" t="s">
        <v>61</v>
      </c>
      <c r="E13" s="68"/>
      <c r="F13" s="68"/>
      <c r="G13" s="68">
        <v>206095</v>
      </c>
      <c r="H13" s="68"/>
      <c r="I13" s="22"/>
      <c r="J13" s="22">
        <v>45658</v>
      </c>
      <c r="K13" s="23"/>
      <c r="L13" s="20"/>
    </row>
    <row r="14" spans="1:29" x14ac:dyDescent="0.25">
      <c r="A14" s="19" t="s">
        <v>40</v>
      </c>
      <c r="B14" s="19" t="s">
        <v>65</v>
      </c>
      <c r="C14" s="19" t="s">
        <v>72</v>
      </c>
      <c r="D14" s="23" t="s">
        <v>67</v>
      </c>
      <c r="E14" s="68"/>
      <c r="F14" s="68"/>
      <c r="G14" s="68"/>
      <c r="H14" s="68"/>
      <c r="I14" s="22"/>
      <c r="J14" s="22"/>
      <c r="K14" s="23"/>
    </row>
    <row r="15" spans="1:29" x14ac:dyDescent="0.25">
      <c r="A15" s="19" t="s">
        <v>40</v>
      </c>
      <c r="B15" s="19" t="s">
        <v>65</v>
      </c>
      <c r="C15" s="19" t="s">
        <v>70</v>
      </c>
      <c r="D15" s="23" t="s">
        <v>61</v>
      </c>
      <c r="E15" s="68"/>
      <c r="F15" s="68"/>
      <c r="G15" s="68"/>
      <c r="H15" s="68"/>
      <c r="I15" s="22"/>
      <c r="J15" s="22"/>
      <c r="K15" s="23"/>
    </row>
    <row r="16" spans="1:29" x14ac:dyDescent="0.25">
      <c r="A16" s="19" t="s">
        <v>40</v>
      </c>
      <c r="B16" s="61" t="s">
        <v>63</v>
      </c>
      <c r="C16" s="19" t="s">
        <v>165</v>
      </c>
      <c r="D16" s="23" t="s">
        <v>61</v>
      </c>
      <c r="E16" s="68"/>
      <c r="F16" s="68"/>
      <c r="G16" s="68"/>
      <c r="H16" s="68">
        <v>148064.48336182442</v>
      </c>
      <c r="I16" s="68"/>
      <c r="J16" s="22">
        <v>46023</v>
      </c>
      <c r="K16" s="23"/>
      <c r="L16" s="20"/>
    </row>
    <row r="17" spans="1:11" x14ac:dyDescent="0.25">
      <c r="A17" s="61" t="s">
        <v>166</v>
      </c>
      <c r="B17" s="19"/>
      <c r="C17" s="19"/>
      <c r="D17" s="23"/>
      <c r="E17" s="68"/>
      <c r="F17" s="68"/>
      <c r="G17" s="68"/>
      <c r="H17" s="68"/>
      <c r="I17" s="22"/>
      <c r="J17" s="23"/>
      <c r="K17" s="23"/>
    </row>
    <row r="18" spans="1:11" x14ac:dyDescent="0.25">
      <c r="A18" s="19"/>
      <c r="B18" s="19"/>
      <c r="C18" s="19"/>
      <c r="D18" s="23"/>
      <c r="E18" s="68"/>
      <c r="F18" s="68"/>
      <c r="G18" s="68"/>
      <c r="H18" s="68"/>
      <c r="I18" s="22"/>
      <c r="J18" s="23"/>
      <c r="K18" s="23"/>
    </row>
    <row r="19" spans="1:11" x14ac:dyDescent="0.25">
      <c r="A19" s="19"/>
      <c r="B19" s="19"/>
      <c r="C19" s="19"/>
      <c r="D19" s="23"/>
      <c r="E19" s="68"/>
      <c r="F19" s="68"/>
      <c r="G19" s="68"/>
      <c r="H19" s="68"/>
      <c r="I19" s="68"/>
      <c r="J19" s="22"/>
      <c r="K19" s="23"/>
    </row>
    <row r="20" spans="1:11" x14ac:dyDescent="0.25">
      <c r="A20" s="19"/>
      <c r="B20" s="19"/>
      <c r="C20" s="19"/>
      <c r="D20" s="23"/>
      <c r="E20" s="68"/>
      <c r="F20" s="68"/>
      <c r="G20" s="68"/>
      <c r="H20" s="68"/>
      <c r="I20" s="68"/>
      <c r="J20" s="23"/>
      <c r="K20" s="23"/>
    </row>
    <row r="21" spans="1:11" x14ac:dyDescent="0.25">
      <c r="A21" s="19"/>
      <c r="B21" s="19"/>
      <c r="C21" s="19"/>
      <c r="D21" s="23"/>
      <c r="E21" s="68"/>
      <c r="F21" s="68"/>
      <c r="G21" s="68"/>
      <c r="H21" s="68"/>
      <c r="I21" s="68"/>
      <c r="J21" s="23"/>
      <c r="K21" s="23"/>
    </row>
    <row r="22" spans="1:11" x14ac:dyDescent="0.25">
      <c r="A22" s="19"/>
      <c r="B22" s="19"/>
      <c r="C22" s="19"/>
      <c r="D22" s="23"/>
      <c r="E22" s="68"/>
      <c r="F22" s="68"/>
      <c r="G22" s="68"/>
      <c r="H22" s="68"/>
      <c r="I22" s="68"/>
      <c r="J22" s="23"/>
      <c r="K22" s="23"/>
    </row>
    <row r="23" spans="1:11" x14ac:dyDescent="0.25">
      <c r="A23" s="19"/>
      <c r="B23" s="19"/>
      <c r="C23" s="19"/>
      <c r="D23" s="23"/>
      <c r="E23" s="68"/>
      <c r="F23" s="68"/>
      <c r="G23" s="68"/>
      <c r="H23" s="68"/>
      <c r="I23" s="68"/>
      <c r="J23" s="23"/>
      <c r="K23" s="23"/>
    </row>
    <row r="24" spans="1:11" x14ac:dyDescent="0.25">
      <c r="A24" s="19"/>
      <c r="B24" s="19"/>
      <c r="C24" s="19"/>
      <c r="D24" s="23"/>
      <c r="E24" s="68"/>
      <c r="F24" s="68"/>
      <c r="G24" s="68"/>
      <c r="H24" s="68"/>
      <c r="I24" s="68"/>
      <c r="J24" s="23"/>
      <c r="K24" s="23"/>
    </row>
    <row r="25" spans="1:11" x14ac:dyDescent="0.25">
      <c r="A25" s="19"/>
      <c r="B25" s="19"/>
      <c r="C25" s="19"/>
      <c r="D25" s="23"/>
      <c r="E25" s="68"/>
      <c r="F25" s="68"/>
      <c r="G25" s="68"/>
      <c r="H25" s="68"/>
      <c r="I25" s="68"/>
      <c r="J25" s="23"/>
      <c r="K25" s="23"/>
    </row>
    <row r="26" spans="1:11" x14ac:dyDescent="0.25">
      <c r="A26" s="19"/>
      <c r="B26" s="19"/>
      <c r="C26" s="19"/>
      <c r="D26" s="23"/>
      <c r="E26" s="68"/>
      <c r="F26" s="68"/>
      <c r="G26" s="68"/>
      <c r="H26" s="68"/>
      <c r="I26" s="68"/>
      <c r="J26" s="23"/>
      <c r="K26" s="23"/>
    </row>
    <row r="27" spans="1:11" x14ac:dyDescent="0.25">
      <c r="A27" s="19"/>
      <c r="B27" s="19"/>
      <c r="C27" s="19"/>
      <c r="D27" s="23"/>
      <c r="E27" s="68"/>
      <c r="F27" s="68"/>
      <c r="G27" s="68"/>
      <c r="H27" s="68"/>
      <c r="I27" s="68"/>
      <c r="J27" s="23"/>
      <c r="K27" s="23"/>
    </row>
    <row r="28" spans="1:11" x14ac:dyDescent="0.25">
      <c r="A28" s="19"/>
      <c r="B28" s="19"/>
      <c r="C28" s="19"/>
      <c r="D28" s="23"/>
      <c r="E28" s="68"/>
      <c r="F28" s="68"/>
      <c r="G28" s="68"/>
      <c r="H28" s="68"/>
      <c r="I28" s="68"/>
      <c r="J28" s="23"/>
      <c r="K28" s="23"/>
    </row>
    <row r="29" spans="1:11" x14ac:dyDescent="0.25">
      <c r="A29" s="19"/>
      <c r="B29" s="19"/>
      <c r="C29" s="19"/>
      <c r="D29" s="23"/>
      <c r="E29" s="68"/>
      <c r="F29" s="68"/>
      <c r="G29" s="68"/>
      <c r="H29" s="68"/>
      <c r="I29" s="68"/>
      <c r="J29" s="23"/>
      <c r="K29" s="23"/>
    </row>
    <row r="30" spans="1:11" x14ac:dyDescent="0.25">
      <c r="A30" s="19"/>
      <c r="B30" s="19"/>
      <c r="C30" s="19"/>
      <c r="D30" s="23"/>
      <c r="E30" s="68"/>
      <c r="F30" s="68"/>
      <c r="G30" s="68"/>
      <c r="H30" s="68"/>
      <c r="I30" s="68"/>
      <c r="J30" s="23"/>
      <c r="K30" s="23"/>
    </row>
    <row r="31" spans="1:11" x14ac:dyDescent="0.25">
      <c r="A31" s="19"/>
      <c r="B31" s="19"/>
      <c r="C31" s="19"/>
      <c r="D31" s="23"/>
      <c r="E31" s="68"/>
      <c r="F31" s="68"/>
      <c r="G31" s="68"/>
      <c r="H31" s="68"/>
      <c r="I31" s="68"/>
      <c r="J31" s="23"/>
      <c r="K31" s="23"/>
    </row>
    <row r="32" spans="1:11" x14ac:dyDescent="0.25">
      <c r="A32" s="19"/>
      <c r="B32" s="19"/>
      <c r="C32" s="19"/>
      <c r="D32" s="23"/>
      <c r="E32" s="68"/>
      <c r="F32" s="68"/>
      <c r="G32" s="68"/>
      <c r="H32" s="68"/>
      <c r="I32" s="68"/>
      <c r="J32" s="23"/>
      <c r="K32" s="23"/>
    </row>
    <row r="33" spans="1:11" x14ac:dyDescent="0.25">
      <c r="A33" s="19"/>
      <c r="B33" s="19"/>
      <c r="C33" s="19"/>
      <c r="D33" s="23"/>
      <c r="E33" s="68"/>
      <c r="F33" s="68"/>
      <c r="G33" s="68"/>
      <c r="H33" s="68"/>
      <c r="I33" s="68"/>
      <c r="J33" s="23"/>
      <c r="K33" s="23"/>
    </row>
    <row r="34" spans="1:11" x14ac:dyDescent="0.25">
      <c r="A34" s="19"/>
      <c r="B34" s="19"/>
      <c r="C34" s="19"/>
      <c r="D34" s="23"/>
      <c r="E34" s="68"/>
      <c r="F34" s="68"/>
      <c r="G34" s="68"/>
      <c r="H34" s="68"/>
      <c r="I34" s="68"/>
      <c r="J34" s="23"/>
      <c r="K34" s="23"/>
    </row>
    <row r="35" spans="1:11" x14ac:dyDescent="0.25">
      <c r="A35" s="19"/>
      <c r="B35" s="19"/>
      <c r="C35" s="19"/>
      <c r="D35" s="23"/>
      <c r="E35" s="68"/>
      <c r="F35" s="68"/>
      <c r="G35" s="68"/>
      <c r="H35" s="68"/>
      <c r="I35" s="68"/>
      <c r="J35" s="23"/>
      <c r="K35" s="23"/>
    </row>
    <row r="36" spans="1:11" x14ac:dyDescent="0.25">
      <c r="A36" s="19"/>
      <c r="B36" s="19"/>
      <c r="C36" s="19"/>
      <c r="D36" s="23"/>
      <c r="E36" s="68"/>
      <c r="F36" s="68"/>
      <c r="G36" s="68"/>
      <c r="H36" s="68"/>
      <c r="I36" s="68"/>
      <c r="J36" s="23"/>
      <c r="K36" s="23"/>
    </row>
    <row r="37" spans="1:11" x14ac:dyDescent="0.25">
      <c r="A37" s="19"/>
      <c r="B37" s="19"/>
      <c r="C37" s="19"/>
      <c r="D37" s="23"/>
      <c r="E37" s="68"/>
      <c r="F37" s="68"/>
      <c r="G37" s="68"/>
      <c r="H37" s="68"/>
      <c r="I37" s="68"/>
      <c r="J37" s="23"/>
      <c r="K37" s="23"/>
    </row>
    <row r="38" spans="1:11" x14ac:dyDescent="0.25">
      <c r="A38" s="19"/>
      <c r="B38" s="19"/>
      <c r="C38" s="19"/>
      <c r="D38" s="23"/>
      <c r="E38" s="68"/>
      <c r="F38" s="68"/>
      <c r="G38" s="68"/>
      <c r="H38" s="68"/>
      <c r="I38" s="68"/>
      <c r="J38" s="23"/>
      <c r="K38" s="23"/>
    </row>
    <row r="39" spans="1:11" x14ac:dyDescent="0.25">
      <c r="A39" s="19"/>
      <c r="B39" s="19"/>
      <c r="C39" s="19"/>
      <c r="D39" s="23"/>
      <c r="E39" s="68"/>
      <c r="F39" s="68"/>
      <c r="G39" s="68"/>
      <c r="H39" s="68"/>
      <c r="I39" s="68"/>
      <c r="J39" s="23"/>
      <c r="K39" s="23"/>
    </row>
    <row r="40" spans="1:11" x14ac:dyDescent="0.25">
      <c r="A40" s="19"/>
      <c r="B40" s="19"/>
      <c r="C40" s="19"/>
      <c r="D40" s="23"/>
      <c r="E40" s="68"/>
      <c r="F40" s="68"/>
      <c r="G40" s="68"/>
      <c r="H40" s="68"/>
      <c r="I40" s="68"/>
      <c r="J40" s="23"/>
      <c r="K40" s="23"/>
    </row>
    <row r="41" spans="1:11" x14ac:dyDescent="0.25">
      <c r="A41" s="19"/>
      <c r="B41" s="19"/>
      <c r="C41" s="19"/>
      <c r="D41" s="23"/>
      <c r="E41" s="68"/>
      <c r="F41" s="68"/>
      <c r="G41" s="68"/>
      <c r="H41" s="68"/>
      <c r="I41" s="68"/>
      <c r="J41" s="23"/>
      <c r="K41" s="23"/>
    </row>
    <row r="42" spans="1:11" x14ac:dyDescent="0.25">
      <c r="A42" s="19"/>
      <c r="B42" s="19"/>
      <c r="C42" s="19"/>
      <c r="D42" s="23"/>
      <c r="E42" s="68"/>
      <c r="F42" s="68"/>
      <c r="G42" s="68"/>
      <c r="H42" s="68"/>
      <c r="I42" s="68"/>
      <c r="J42" s="23"/>
      <c r="K42" s="23"/>
    </row>
    <row r="43" spans="1:11" x14ac:dyDescent="0.25">
      <c r="A43" s="19"/>
      <c r="B43" s="19"/>
      <c r="C43" s="19"/>
      <c r="D43" s="23"/>
      <c r="E43" s="68"/>
      <c r="F43" s="68"/>
      <c r="G43" s="68"/>
      <c r="H43" s="68"/>
      <c r="I43" s="68"/>
      <c r="J43" s="23"/>
      <c r="K43" s="23"/>
    </row>
    <row r="44" spans="1:11" x14ac:dyDescent="0.25">
      <c r="A44" s="19"/>
      <c r="B44" s="19"/>
      <c r="C44" s="19"/>
      <c r="D44" s="23"/>
      <c r="E44" s="68"/>
      <c r="F44" s="68"/>
      <c r="G44" s="68"/>
      <c r="H44" s="68"/>
      <c r="I44" s="68"/>
      <c r="J44" s="23"/>
      <c r="K44" s="23"/>
    </row>
    <row r="45" spans="1:11" x14ac:dyDescent="0.25">
      <c r="A45" s="19"/>
      <c r="B45" s="19"/>
      <c r="C45" s="19"/>
      <c r="D45" s="23"/>
      <c r="E45" s="68"/>
      <c r="F45" s="68"/>
      <c r="G45" s="68"/>
      <c r="H45" s="68"/>
      <c r="I45" s="68"/>
      <c r="J45" s="23"/>
      <c r="K45" s="23"/>
    </row>
    <row r="46" spans="1:11" x14ac:dyDescent="0.25">
      <c r="A46" s="19"/>
      <c r="B46" s="19"/>
      <c r="C46" s="19"/>
      <c r="D46" s="23"/>
      <c r="E46" s="68"/>
      <c r="F46" s="68"/>
      <c r="G46" s="68"/>
      <c r="H46" s="68"/>
      <c r="I46" s="68"/>
      <c r="J46" s="23"/>
      <c r="K46" s="23"/>
    </row>
    <row r="47" spans="1:11" x14ac:dyDescent="0.25">
      <c r="A47" s="19"/>
      <c r="B47" s="19"/>
      <c r="C47" s="19"/>
      <c r="D47" s="23"/>
      <c r="E47" s="68"/>
      <c r="F47" s="68"/>
      <c r="G47" s="68"/>
      <c r="H47" s="68"/>
      <c r="I47" s="68"/>
      <c r="J47" s="23"/>
      <c r="K47" s="23"/>
    </row>
    <row r="48" spans="1:11" x14ac:dyDescent="0.25">
      <c r="A48" s="19"/>
      <c r="B48" s="19"/>
      <c r="C48" s="19"/>
      <c r="D48" s="23"/>
      <c r="E48" s="68"/>
      <c r="F48" s="68"/>
      <c r="G48" s="68"/>
      <c r="H48" s="68"/>
      <c r="I48" s="68"/>
      <c r="J48" s="23"/>
      <c r="K48" s="23"/>
    </row>
    <row r="49" spans="1:11" x14ac:dyDescent="0.25">
      <c r="A49" s="19"/>
      <c r="B49" s="19"/>
      <c r="C49" s="19"/>
      <c r="D49" s="23"/>
      <c r="E49" s="68"/>
      <c r="F49" s="68"/>
      <c r="G49" s="68"/>
      <c r="H49" s="68"/>
      <c r="I49" s="68"/>
      <c r="J49" s="23"/>
      <c r="K49" s="23"/>
    </row>
    <row r="50" spans="1:11" x14ac:dyDescent="0.25">
      <c r="A50" s="19"/>
      <c r="B50" s="19"/>
      <c r="C50" s="19"/>
      <c r="D50" s="23"/>
      <c r="E50" s="68"/>
      <c r="F50" s="68"/>
      <c r="G50" s="68"/>
      <c r="H50" s="68"/>
      <c r="I50" s="68"/>
      <c r="J50" s="23"/>
      <c r="K50" s="23"/>
    </row>
    <row r="51" spans="1:11" x14ac:dyDescent="0.25">
      <c r="A51" s="74" t="s">
        <v>73</v>
      </c>
      <c r="B51" s="74" t="s">
        <v>73</v>
      </c>
      <c r="C51" s="74" t="s">
        <v>73</v>
      </c>
      <c r="D51" s="74" t="s">
        <v>73</v>
      </c>
      <c r="E51" s="74"/>
      <c r="F51" s="74"/>
      <c r="G51" s="74"/>
      <c r="H51" s="74"/>
      <c r="I51" s="74"/>
      <c r="J51" s="74" t="s">
        <v>73</v>
      </c>
      <c r="K51" s="74" t="s">
        <v>73</v>
      </c>
    </row>
    <row r="52" spans="1:11" x14ac:dyDescent="0.25">
      <c r="D52" s="64" t="s">
        <v>41</v>
      </c>
      <c r="E52" s="20">
        <f>SUM(E5:E50)</f>
        <v>0</v>
      </c>
      <c r="F52" s="20">
        <f t="shared" ref="F52:H52" si="0">SUM(F5:F50)</f>
        <v>33693</v>
      </c>
      <c r="G52" s="20">
        <f t="shared" si="0"/>
        <v>206095</v>
      </c>
      <c r="H52" s="20">
        <f t="shared" si="0"/>
        <v>148064.48336182442</v>
      </c>
    </row>
    <row r="53" spans="1:11" x14ac:dyDescent="0.25">
      <c r="D53" s="64"/>
      <c r="E53" s="72"/>
      <c r="F53" s="73"/>
      <c r="G53" s="24"/>
      <c r="H53" s="24"/>
    </row>
    <row r="54" spans="1:11" x14ac:dyDescent="0.25">
      <c r="C54" t="s">
        <v>74</v>
      </c>
      <c r="D54" s="71"/>
      <c r="E54" s="72"/>
      <c r="F54" s="72"/>
    </row>
  </sheetData>
  <mergeCells count="1">
    <mergeCell ref="E2:H2"/>
  </mergeCells>
  <phoneticPr fontId="10" type="noConversion"/>
  <pageMargins left="0.7" right="0.7" top="0.75" bottom="0.75" header="0.3" footer="0.3"/>
  <pageSetup scale="46" orientation="landscape" r:id="rId1"/>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D6 D8:D15 D17:D50</xm:sqref>
        </x14:dataValidation>
        <x14:dataValidation type="list" allowBlank="1" showInputMessage="1" showErrorMessage="1" xr:uid="{00000000-0002-0000-0200-000000000000}">
          <x14:formula1>
            <xm:f>Input!$C$97:$C$101</xm:f>
          </x14:formula1>
          <xm:sqref>A4:A15 A18:A50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C52"/>
  <sheetViews>
    <sheetView view="pageBreakPreview" zoomScale="96" zoomScaleNormal="96" zoomScaleSheetLayoutView="96" workbookViewId="0">
      <selection activeCell="A9" sqref="A8:C9"/>
    </sheetView>
  </sheetViews>
  <sheetFormatPr defaultRowHeight="15" x14ac:dyDescent="0.25"/>
  <cols>
    <col min="1" max="1" width="44.140625" bestFit="1" customWidth="1"/>
    <col min="2" max="2" width="35.28515625" style="3" customWidth="1"/>
    <col min="3" max="3" width="67.7109375" style="3" bestFit="1" customWidth="1"/>
    <col min="4" max="4" width="20.5703125" style="3" customWidth="1"/>
    <col min="5" max="5" width="31.5703125" style="7" customWidth="1"/>
    <col min="6" max="6" width="30.5703125" style="3" customWidth="1"/>
    <col min="7" max="7" width="19.5703125" style="24" customWidth="1"/>
    <col min="8" max="8" width="17.5703125" style="24" customWidth="1"/>
    <col min="9" max="9" width="13.28515625" style="24" customWidth="1"/>
    <col min="10" max="10" width="31.5703125" style="7" customWidth="1"/>
    <col min="11" max="11" width="30.5703125" style="3" customWidth="1"/>
    <col min="12" max="12" width="17.7109375" style="3" customWidth="1"/>
    <col min="13" max="13" width="17.5703125" customWidth="1"/>
    <col min="14" max="14" width="13.28515625" style="24" customWidth="1"/>
    <col min="15" max="15" width="13.7109375" style="3" customWidth="1"/>
    <col min="16" max="16" width="31.5703125" style="7" customWidth="1"/>
    <col min="17" max="17" width="30.5703125" style="3" customWidth="1"/>
    <col min="18" max="18" width="17.7109375" style="24" customWidth="1"/>
    <col min="19" max="19" width="17.5703125" style="24" customWidth="1"/>
    <col min="20" max="20" width="13.28515625" style="24" customWidth="1"/>
    <col min="21" max="21" width="31.5703125" style="7" customWidth="1"/>
    <col min="22" max="22" width="30.5703125" style="3" customWidth="1"/>
    <col min="23" max="23" width="17.7109375" style="3" customWidth="1"/>
    <col min="24" max="24" width="17.5703125" customWidth="1"/>
    <col min="25" max="25" width="13.28515625" style="24" customWidth="1"/>
    <col min="26" max="29" width="31.5703125" style="7" bestFit="1" customWidth="1"/>
  </cols>
  <sheetData>
    <row r="1" spans="1:29" ht="15.75" x14ac:dyDescent="0.25">
      <c r="A1" s="1" t="str">
        <f>'Rev Req''t_yrs 1-3'!A1</f>
        <v>California American Water</v>
      </c>
      <c r="B1" s="1" t="s">
        <v>75</v>
      </c>
      <c r="C1"/>
      <c r="D1" s="98">
        <v>105.9</v>
      </c>
      <c r="E1" s="97" t="s">
        <v>114</v>
      </c>
      <c r="F1" s="97" t="s">
        <v>114</v>
      </c>
      <c r="G1" s="99"/>
      <c r="H1" s="99"/>
      <c r="I1" s="99"/>
      <c r="J1" s="97" t="s">
        <v>114</v>
      </c>
      <c r="K1" s="97" t="s">
        <v>114</v>
      </c>
      <c r="L1" s="53"/>
      <c r="M1" s="53"/>
      <c r="N1" s="95"/>
      <c r="O1" s="96"/>
      <c r="P1" s="97" t="s">
        <v>115</v>
      </c>
      <c r="Q1" s="97" t="s">
        <v>115</v>
      </c>
      <c r="R1" s="98"/>
      <c r="S1" s="98"/>
      <c r="T1" s="98"/>
      <c r="U1" s="97" t="s">
        <v>115</v>
      </c>
      <c r="V1" s="97" t="s">
        <v>115</v>
      </c>
      <c r="W1"/>
      <c r="Y1"/>
      <c r="Z1" s="142" t="s">
        <v>76</v>
      </c>
      <c r="AA1" s="142"/>
      <c r="AB1" s="142"/>
      <c r="AC1" s="142"/>
    </row>
    <row r="2" spans="1:29" x14ac:dyDescent="0.25">
      <c r="A2" s="1" t="str">
        <f>'Rev Req''t_yrs 1-3'!A2</f>
        <v>East Pasadena</v>
      </c>
      <c r="B2" s="1" t="s">
        <v>49</v>
      </c>
      <c r="C2" s="5" t="str">
        <f>'Rev Req''t_yrs 1-3'!C2</f>
        <v>2023-2026</v>
      </c>
      <c r="D2" s="98">
        <v>44.9</v>
      </c>
      <c r="E2" s="5" t="s">
        <v>77</v>
      </c>
      <c r="F2" s="75" t="s">
        <v>78</v>
      </c>
      <c r="G2" s="20"/>
      <c r="H2" s="20"/>
      <c r="I2" s="20"/>
      <c r="J2" s="5" t="s">
        <v>77</v>
      </c>
      <c r="K2" s="75" t="s">
        <v>78</v>
      </c>
      <c r="M2" s="3"/>
      <c r="O2" s="62"/>
      <c r="P2" s="5" t="s">
        <v>77</v>
      </c>
      <c r="Q2" s="75" t="s">
        <v>78</v>
      </c>
      <c r="R2"/>
      <c r="S2"/>
      <c r="T2"/>
      <c r="U2" s="5" t="s">
        <v>77</v>
      </c>
      <c r="V2" s="75" t="s">
        <v>78</v>
      </c>
      <c r="W2"/>
      <c r="Y2"/>
      <c r="Z2" s="5" t="s">
        <v>77</v>
      </c>
      <c r="AA2" s="5" t="s">
        <v>77</v>
      </c>
      <c r="AB2" s="5" t="s">
        <v>77</v>
      </c>
      <c r="AC2" s="5" t="s">
        <v>77</v>
      </c>
    </row>
    <row r="3" spans="1:29" x14ac:dyDescent="0.25">
      <c r="A3" s="1"/>
      <c r="B3" s="5"/>
      <c r="C3" s="5"/>
      <c r="D3"/>
      <c r="E3" s="5" t="str">
        <f>CONCATENATE(E1," ",$D$1)</f>
        <v>Average 105.9</v>
      </c>
      <c r="F3" s="5" t="str">
        <f>CONCATENATE(F1," ",$D$1)</f>
        <v>Average 105.9</v>
      </c>
      <c r="G3" s="20"/>
      <c r="H3" s="20"/>
      <c r="I3" s="20"/>
      <c r="J3" s="5" t="str">
        <f>CONCATENATE(J1," ",$D$1)</f>
        <v>Average 105.9</v>
      </c>
      <c r="K3" s="5" t="str">
        <f>CONCATENATE(K1," ",$D$1)</f>
        <v>Average 105.9</v>
      </c>
      <c r="M3" s="3"/>
      <c r="O3" s="62"/>
      <c r="P3" s="5" t="str">
        <f>CONCATENATE(P1," ",$D$2)</f>
        <v>Essential 44.9</v>
      </c>
      <c r="Q3" s="5" t="str">
        <f>CONCATENATE(Q1," ",$D$2)</f>
        <v>Essential 44.9</v>
      </c>
      <c r="R3"/>
      <c r="S3"/>
      <c r="T3"/>
      <c r="U3" s="5" t="str">
        <f>CONCATENATE(U1," ",$D$2)</f>
        <v>Essential 44.9</v>
      </c>
      <c r="V3" s="5" t="str">
        <f>CONCATENATE(V1," ",$D$2)</f>
        <v>Essential 44.9</v>
      </c>
      <c r="W3"/>
      <c r="Y3"/>
      <c r="Z3" s="5" t="s">
        <v>79</v>
      </c>
      <c r="AA3" s="5" t="s">
        <v>79</v>
      </c>
      <c r="AB3" s="5" t="s">
        <v>80</v>
      </c>
      <c r="AC3" s="5" t="s">
        <v>80</v>
      </c>
    </row>
    <row r="4" spans="1:29" ht="60" x14ac:dyDescent="0.25">
      <c r="A4" s="13" t="s">
        <v>51</v>
      </c>
      <c r="B4" s="13" t="s">
        <v>52</v>
      </c>
      <c r="C4" s="13" t="s">
        <v>53</v>
      </c>
      <c r="D4" s="13" t="str">
        <f>'Rev Req''t_yrs 1-3'!J3</f>
        <v>Eff. Date or Proposed Eff Date (month/year)</v>
      </c>
      <c r="E4" s="5" t="s">
        <v>81</v>
      </c>
      <c r="F4" s="5" t="s">
        <v>81</v>
      </c>
      <c r="G4" s="55" t="s">
        <v>82</v>
      </c>
      <c r="H4" s="55" t="s">
        <v>83</v>
      </c>
      <c r="I4" s="55" t="s">
        <v>84</v>
      </c>
      <c r="J4" s="5" t="s">
        <v>85</v>
      </c>
      <c r="K4" s="5" t="s">
        <v>85</v>
      </c>
      <c r="L4" s="55" t="s">
        <v>82</v>
      </c>
      <c r="M4" s="55" t="s">
        <v>83</v>
      </c>
      <c r="N4" s="55" t="s">
        <v>84</v>
      </c>
      <c r="O4" s="62"/>
      <c r="P4" s="5" t="s">
        <v>81</v>
      </c>
      <c r="Q4" s="5" t="s">
        <v>81</v>
      </c>
      <c r="R4" s="55" t="s">
        <v>82</v>
      </c>
      <c r="S4" s="55" t="s">
        <v>83</v>
      </c>
      <c r="T4" s="55" t="s">
        <v>84</v>
      </c>
      <c r="U4" s="5" t="s">
        <v>85</v>
      </c>
      <c r="V4" s="5" t="s">
        <v>85</v>
      </c>
      <c r="W4" s="55" t="s">
        <v>82</v>
      </c>
      <c r="X4" s="55" t="s">
        <v>83</v>
      </c>
      <c r="Y4" s="55" t="s">
        <v>84</v>
      </c>
      <c r="Z4" s="5" t="s">
        <v>81</v>
      </c>
      <c r="AA4" s="5" t="s">
        <v>85</v>
      </c>
      <c r="AB4" s="5" t="s">
        <v>81</v>
      </c>
      <c r="AC4" s="5" t="s">
        <v>85</v>
      </c>
    </row>
    <row r="5" spans="1:29" x14ac:dyDescent="0.25">
      <c r="A5" s="69" t="str">
        <f>'Rev Req''t_yrs 1-3'!A4</f>
        <v>Last Adopted GRC Revenue Requirement</v>
      </c>
      <c r="B5" s="69" t="str">
        <f>'Rev Req''t_yrs 1-3'!B4</f>
        <v>AL 112A</v>
      </c>
      <c r="C5" s="32" t="str">
        <f>'Rev Req''t_yrs 1-3'!C4</f>
        <v>Last Adopted Revenue Requirement (E. Pasadena CPI increase)</v>
      </c>
      <c r="D5" s="62" t="str">
        <f>TEXT('Rev Req''t_yrs 1-3'!J4, "yyyy")</f>
        <v>2023</v>
      </c>
      <c r="E5" s="63">
        <f>Z5</f>
        <v>68.261375699999988</v>
      </c>
      <c r="F5" s="63">
        <f>E5*12</f>
        <v>819.13650839999991</v>
      </c>
      <c r="G5" s="51" t="s">
        <v>62</v>
      </c>
      <c r="H5" s="51"/>
      <c r="I5" s="51"/>
      <c r="J5" s="63">
        <f>AA5</f>
        <v>68.261375699999988</v>
      </c>
      <c r="K5" s="63">
        <f>J5*12</f>
        <v>819.13650839999991</v>
      </c>
      <c r="L5" s="51" t="s">
        <v>62</v>
      </c>
      <c r="M5" s="54"/>
      <c r="N5" s="51"/>
      <c r="O5" s="62"/>
      <c r="P5" s="63">
        <f>AB5</f>
        <v>42.893732700000001</v>
      </c>
      <c r="Q5" s="63">
        <f>P5*12</f>
        <v>514.72479240000007</v>
      </c>
      <c r="R5" s="51" t="s">
        <v>62</v>
      </c>
      <c r="S5" s="51"/>
      <c r="T5" s="51"/>
      <c r="U5" s="63">
        <f>AC5</f>
        <v>42.893732700000001</v>
      </c>
      <c r="V5" s="63">
        <f>U5*12</f>
        <v>514.72479240000007</v>
      </c>
      <c r="W5" s="51" t="s">
        <v>62</v>
      </c>
      <c r="X5" s="54"/>
      <c r="Y5" s="51"/>
      <c r="Z5" s="7">
        <v>68.261375699999988</v>
      </c>
      <c r="AA5" s="7">
        <v>68.261375699999988</v>
      </c>
      <c r="AB5" s="7">
        <v>42.893732700000001</v>
      </c>
      <c r="AC5" s="7">
        <v>42.893732700000001</v>
      </c>
    </row>
    <row r="6" spans="1:29" x14ac:dyDescent="0.25">
      <c r="A6" s="3" t="str">
        <f>'Rev Req''t_yrs 1-3'!A5</f>
        <v>New</v>
      </c>
      <c r="B6" s="3" t="str">
        <f>'Rev Req''t_yrs 1-3'!B5</f>
        <v>AL 1429</v>
      </c>
      <c r="C6" s="3" t="str">
        <f>'Rev Req''t_yrs 1-3'!C5</f>
        <v>CPUC User Fees</v>
      </c>
      <c r="D6" s="70" t="str">
        <f>TEXT('Rev Req''t_yrs 1-3'!J5, "yyyy")</f>
        <v>2024</v>
      </c>
      <c r="E6" s="65">
        <f>Z6-Z7</f>
        <v>-6.9244389999994382E-2</v>
      </c>
      <c r="F6" s="66">
        <f>IF(ISBLANK(E6)," ",E6*12)</f>
        <v>-0.83093267999993259</v>
      </c>
      <c r="G6" s="67">
        <f>IF(F6=" "," ", F6/I6)</f>
        <v>-1.0154307934035797E-3</v>
      </c>
      <c r="H6" s="67">
        <f t="shared" ref="H6:H10" si="0">IF(F6=" "," ",(F6/F$5))</f>
        <v>-1.0144007396556819E-3</v>
      </c>
      <c r="I6" s="66">
        <f>IF(F7=0,"",F6+F5)</f>
        <v>818.30557571999998</v>
      </c>
      <c r="J6" s="65">
        <f>AA6-AA7</f>
        <v>-6.9244389999994382E-2</v>
      </c>
      <c r="K6" s="66">
        <f t="shared" ref="K6:K10" si="1">IF(ISBLANK(J6)," ",J6*12)</f>
        <v>-0.83093267999993259</v>
      </c>
      <c r="L6" s="67">
        <f>IF(K6=" "," ", K6/N6)</f>
        <v>-1.0154307934035797E-3</v>
      </c>
      <c r="M6" s="67">
        <f t="shared" ref="M6:M10" si="2">IF(K6=" "," ",(K6/K$5))</f>
        <v>-1.0144007396556819E-3</v>
      </c>
      <c r="N6" s="66">
        <f>IF(K7=0,"",K6+K5)</f>
        <v>818.30557571999998</v>
      </c>
      <c r="O6" s="62"/>
      <c r="P6" s="65">
        <f>AB6-AB7</f>
        <v>-4.3435289999997906E-2</v>
      </c>
      <c r="Q6" s="66">
        <f t="shared" ref="Q6:Q10" si="3">IF(ISBLANK(P6)," ",P6*12)</f>
        <v>-0.52122347999997487</v>
      </c>
      <c r="R6" s="67">
        <f>IF(Q6=" "," ", Q6/T6)</f>
        <v>-1.0136520076955494E-3</v>
      </c>
      <c r="S6" s="67">
        <f t="shared" ref="S6:S10" si="4">IF(Q6=" "," ",(Q6/Q$5))</f>
        <v>-1.0126255577658761E-3</v>
      </c>
      <c r="T6" s="66">
        <f>IF(Q7=0,"",Q6+Q5)</f>
        <v>514.20356892000007</v>
      </c>
      <c r="U6" s="65">
        <f>AC6-AC7</f>
        <v>-4.3435289999997906E-2</v>
      </c>
      <c r="V6" s="66">
        <f t="shared" ref="V6:V10" si="5">IF(ISBLANK(U6)," ",U6*12)</f>
        <v>-0.52122347999997487</v>
      </c>
      <c r="W6" s="67">
        <f>IF(V6=" "," ", V6/Y6)</f>
        <v>-1.0136520076955494E-3</v>
      </c>
      <c r="X6" s="67">
        <f t="shared" ref="X6:X10" si="6">IF(V6=" "," ",(V6/V$5))</f>
        <v>-1.0126255577658761E-3</v>
      </c>
      <c r="Y6" s="66">
        <f>IF(V7=0,"",V6+V5)</f>
        <v>514.20356892000007</v>
      </c>
      <c r="Z6" s="7">
        <v>69.729100729999999</v>
      </c>
      <c r="AA6" s="7">
        <v>69.729100729999999</v>
      </c>
      <c r="AB6" s="7">
        <v>43.739337029999994</v>
      </c>
      <c r="AC6" s="7">
        <v>43.739337029999994</v>
      </c>
    </row>
    <row r="7" spans="1:29" x14ac:dyDescent="0.25">
      <c r="A7" s="3" t="str">
        <f>'Rev Req''t_yrs 1-3'!A6</f>
        <v>New</v>
      </c>
      <c r="B7" s="3" t="str">
        <f>'Rev Req''t_yrs 1-3'!B6</f>
        <v>AL 1430</v>
      </c>
      <c r="C7" s="3" t="str">
        <f>'Rev Req''t_yrs 1-3'!C6</f>
        <v>2024 Interim Rates</v>
      </c>
      <c r="D7" s="70" t="str">
        <f>TEXT('Rev Req''t_yrs 1-3'!J6, "yyyy")</f>
        <v>2024</v>
      </c>
      <c r="E7" s="65">
        <f>Z7-Z5</f>
        <v>1.5369694200000055</v>
      </c>
      <c r="F7" s="66">
        <f t="shared" ref="F7:F10" si="7">IF(ISBLANK(E7)," ",E7*12)</f>
        <v>18.443633040000066</v>
      </c>
      <c r="G7" s="67">
        <f t="shared" ref="G7:G51" si="8">IF(F7=" "," ", F7/I7)</f>
        <v>2.2042008342418578E-2</v>
      </c>
      <c r="H7" s="67">
        <f t="shared" si="0"/>
        <v>2.2515945573010267E-2</v>
      </c>
      <c r="I7" s="66">
        <f t="shared" ref="I7:I10" si="9">IF(F7=" ","",I6+F7)</f>
        <v>836.7492087600001</v>
      </c>
      <c r="J7" s="65">
        <f>AA7-AA5</f>
        <v>1.5369694200000055</v>
      </c>
      <c r="K7" s="66">
        <f t="shared" si="1"/>
        <v>18.443633040000066</v>
      </c>
      <c r="L7" s="67">
        <f t="shared" ref="L7:L51" si="10">IF(K7=" "," ", K7/N7)</f>
        <v>2.2042008342418578E-2</v>
      </c>
      <c r="M7" s="67">
        <f t="shared" si="2"/>
        <v>2.2515945573010267E-2</v>
      </c>
      <c r="N7" s="66">
        <f t="shared" ref="N7:N10" si="11">IF(K7=" ","",N6+K7)</f>
        <v>836.7492087600001</v>
      </c>
      <c r="O7" s="62"/>
      <c r="P7" s="65">
        <f>AB7-AB5</f>
        <v>0.88903961999999126</v>
      </c>
      <c r="Q7" s="66">
        <f t="shared" si="3"/>
        <v>10.668475439999895</v>
      </c>
      <c r="R7" s="67">
        <f t="shared" ref="R7:R51" si="12">IF(Q7=" "," ", Q7/T7)</f>
        <v>2.032585952069222E-2</v>
      </c>
      <c r="S7" s="67">
        <f t="shared" si="4"/>
        <v>2.0726562228052286E-2</v>
      </c>
      <c r="T7" s="66">
        <f t="shared" ref="T7:T10" si="13">IF(Q7=" ","",T6+Q7)</f>
        <v>524.87204436000002</v>
      </c>
      <c r="U7" s="65">
        <f>AC7-AC5</f>
        <v>0.88903961999999126</v>
      </c>
      <c r="V7" s="66">
        <f t="shared" si="5"/>
        <v>10.668475439999895</v>
      </c>
      <c r="W7" s="67">
        <f t="shared" ref="W7:W51" si="14">IF(V7=" "," ", V7/Y7)</f>
        <v>2.032585952069222E-2</v>
      </c>
      <c r="X7" s="67">
        <f t="shared" si="6"/>
        <v>2.0726562228052286E-2</v>
      </c>
      <c r="Y7" s="66">
        <f t="shared" ref="Y7:Y8" si="15">IF(V7=" ","",Y6+V7)</f>
        <v>524.87204436000002</v>
      </c>
      <c r="Z7" s="7">
        <v>69.798345119999993</v>
      </c>
      <c r="AA7" s="7">
        <v>69.798345119999993</v>
      </c>
      <c r="AB7" s="7">
        <v>43.782772319999992</v>
      </c>
      <c r="AC7" s="7">
        <v>43.782772319999992</v>
      </c>
    </row>
    <row r="8" spans="1:29" x14ac:dyDescent="0.25">
      <c r="A8" s="3" t="str">
        <f>'Rev Req''t_yrs 1-3'!A7</f>
        <v>New</v>
      </c>
      <c r="B8" s="3" t="str">
        <f>'Rev Req''t_yrs 1-3'!B7</f>
        <v>AL 1432</v>
      </c>
      <c r="C8" s="3" t="str">
        <f>'Rev Req''t_yrs 1-3'!C7</f>
        <v>Discretionary Filing for Expansion of CAP</v>
      </c>
      <c r="D8" s="70" t="str">
        <f>TEXT('Rev Req''t_yrs 1-3'!J7, "yyyy")</f>
        <v>2024</v>
      </c>
      <c r="E8" s="65">
        <f>Z8-Z6</f>
        <v>1.7823899999999924</v>
      </c>
      <c r="F8" s="66">
        <f t="shared" si="7"/>
        <v>21.388679999999908</v>
      </c>
      <c r="G8" s="67">
        <f t="shared" si="8"/>
        <v>2.492452586018119E-2</v>
      </c>
      <c r="H8" s="67">
        <f t="shared" si="0"/>
        <v>2.6111252252421169E-2</v>
      </c>
      <c r="I8" s="66">
        <f t="shared" si="9"/>
        <v>858.13788876000001</v>
      </c>
      <c r="J8" s="65">
        <f>AA8-AA6</f>
        <v>1.7823899999999924</v>
      </c>
      <c r="K8" s="66">
        <f t="shared" si="1"/>
        <v>21.388679999999908</v>
      </c>
      <c r="L8" s="67">
        <f t="shared" si="10"/>
        <v>2.492452586018119E-2</v>
      </c>
      <c r="M8" s="67">
        <f t="shared" si="2"/>
        <v>2.6111252252421169E-2</v>
      </c>
      <c r="N8" s="66">
        <f t="shared" si="11"/>
        <v>858.13788876000001</v>
      </c>
      <c r="O8" s="62"/>
      <c r="P8" s="65">
        <f>AB8-AB6</f>
        <v>1.7823900000000066</v>
      </c>
      <c r="Q8" s="66">
        <f t="shared" si="3"/>
        <v>21.388680000000079</v>
      </c>
      <c r="R8" s="67">
        <f t="shared" si="12"/>
        <v>3.9154709548373794E-2</v>
      </c>
      <c r="S8" s="67">
        <f t="shared" si="4"/>
        <v>4.1553623054120595E-2</v>
      </c>
      <c r="T8" s="66">
        <f t="shared" si="13"/>
        <v>546.26072436000004</v>
      </c>
      <c r="U8" s="65">
        <f>AC8-AC6</f>
        <v>1.7823900000000066</v>
      </c>
      <c r="V8" s="66">
        <f t="shared" si="5"/>
        <v>21.388680000000079</v>
      </c>
      <c r="W8" s="67">
        <f t="shared" si="14"/>
        <v>3.9154709548373794E-2</v>
      </c>
      <c r="X8" s="67">
        <f t="shared" si="6"/>
        <v>4.1553623054120595E-2</v>
      </c>
      <c r="Y8" s="66">
        <f t="shared" si="15"/>
        <v>546.26072436000004</v>
      </c>
      <c r="Z8" s="7">
        <v>71.511490729999991</v>
      </c>
      <c r="AA8" s="7">
        <v>71.511490729999991</v>
      </c>
      <c r="AB8" s="7">
        <v>45.521727030000001</v>
      </c>
      <c r="AC8" s="7">
        <v>45.521727030000001</v>
      </c>
    </row>
    <row r="9" spans="1:29" x14ac:dyDescent="0.25">
      <c r="A9" s="3" t="str">
        <f>'Rev Req''t_yrs 1-3'!A8</f>
        <v>Pending</v>
      </c>
      <c r="B9" s="3" t="str">
        <f>'Rev Req''t_yrs 1-3'!B8</f>
        <v>22-07-001</v>
      </c>
      <c r="C9" s="3" t="str">
        <f>'Rev Req''t_yrs 1-3'!C8</f>
        <v>2022 GRC Application (TY 2024)</v>
      </c>
      <c r="D9" s="70" t="str">
        <f>TEXT('Rev Req''t_yrs 1-3'!J8, "yyyy")</f>
        <v>2024</v>
      </c>
      <c r="E9" s="65"/>
      <c r="F9" s="66"/>
      <c r="G9" s="67"/>
      <c r="H9" s="67"/>
      <c r="I9" s="66"/>
      <c r="J9" s="65"/>
      <c r="K9" s="66"/>
      <c r="L9" s="67"/>
      <c r="M9" s="67"/>
      <c r="N9" s="66"/>
      <c r="O9" s="62"/>
      <c r="P9" s="65"/>
      <c r="Q9" s="66"/>
      <c r="R9" s="67"/>
      <c r="S9" s="67"/>
      <c r="T9" s="66"/>
      <c r="U9" s="65"/>
      <c r="V9" s="66"/>
      <c r="W9" s="67"/>
      <c r="X9" s="67"/>
      <c r="Y9" s="66"/>
      <c r="Z9" s="7">
        <v>81.96</v>
      </c>
      <c r="AA9" s="7">
        <v>60.27</v>
      </c>
      <c r="AB9" s="7">
        <v>36.630000000000003</v>
      </c>
      <c r="AC9" s="7">
        <v>26.18</v>
      </c>
    </row>
    <row r="10" spans="1:29" x14ac:dyDescent="0.25">
      <c r="A10" s="3" t="str">
        <f>'Rev Req''t_yrs 1-3'!A9</f>
        <v>Anticipated</v>
      </c>
      <c r="B10" s="3" t="str">
        <f>'Rev Req''t_yrs 1-3'!B9</f>
        <v>AL XXXX</v>
      </c>
      <c r="C10" s="3" t="str">
        <f>'Rev Req''t_yrs 1-3'!C9</f>
        <v>Consolidated Expense Balancing Account</v>
      </c>
      <c r="D10" s="70" t="str">
        <f>TEXT('Rev Req''t_yrs 1-3'!J9, "yyyy")</f>
        <v>1900</v>
      </c>
      <c r="E10" s="65"/>
      <c r="F10" s="66" t="str">
        <f t="shared" si="7"/>
        <v xml:space="preserve"> </v>
      </c>
      <c r="G10" s="67" t="str">
        <f t="shared" si="8"/>
        <v xml:space="preserve"> </v>
      </c>
      <c r="H10" s="67" t="str">
        <f t="shared" si="0"/>
        <v xml:space="preserve"> </v>
      </c>
      <c r="I10" s="66" t="str">
        <f t="shared" si="9"/>
        <v/>
      </c>
      <c r="J10" s="65"/>
      <c r="K10" s="66" t="str">
        <f t="shared" si="1"/>
        <v xml:space="preserve"> </v>
      </c>
      <c r="L10" s="67" t="str">
        <f t="shared" si="10"/>
        <v xml:space="preserve"> </v>
      </c>
      <c r="M10" s="67" t="str">
        <f t="shared" si="2"/>
        <v xml:space="preserve"> </v>
      </c>
      <c r="N10" s="66" t="str">
        <f t="shared" si="11"/>
        <v/>
      </c>
      <c r="O10" s="62"/>
      <c r="P10" s="65"/>
      <c r="Q10" s="66" t="str">
        <f t="shared" si="3"/>
        <v xml:space="preserve"> </v>
      </c>
      <c r="R10" s="67" t="str">
        <f t="shared" si="12"/>
        <v xml:space="preserve"> </v>
      </c>
      <c r="S10" s="67" t="str">
        <f t="shared" si="4"/>
        <v xml:space="preserve"> </v>
      </c>
      <c r="T10" s="66" t="str">
        <f t="shared" si="13"/>
        <v/>
      </c>
      <c r="U10" s="65"/>
      <c r="V10" s="66" t="str">
        <f t="shared" si="5"/>
        <v xml:space="preserve"> </v>
      </c>
      <c r="W10" s="67" t="str">
        <f t="shared" si="14"/>
        <v xml:space="preserve"> </v>
      </c>
      <c r="X10" s="67" t="str">
        <f t="shared" si="6"/>
        <v xml:space="preserve"> </v>
      </c>
      <c r="Y10" s="66" t="str">
        <f>IF(V10=" ","",Y9+V10)</f>
        <v/>
      </c>
    </row>
    <row r="11" spans="1:29" x14ac:dyDescent="0.25">
      <c r="A11" s="3" t="str">
        <f>'Rev Req''t_yrs 1-3'!A10</f>
        <v>Anticipated</v>
      </c>
      <c r="B11" s="3" t="str">
        <f>'Rev Req''t_yrs 1-3'!B10</f>
        <v>AL XXXX</v>
      </c>
      <c r="C11" s="3" t="str">
        <f>'Rev Req''t_yrs 1-3'!C10</f>
        <v>Customer Assistance Program</v>
      </c>
      <c r="D11" s="70" t="str">
        <f>TEXT('Rev Req''t_yrs 1-3'!J10, "yyyy")</f>
        <v>1900</v>
      </c>
      <c r="E11" s="65"/>
      <c r="F11" s="66" t="str">
        <f t="shared" ref="F11:F18" si="16">IF(ISBLANK(E11)," ",E11*12)</f>
        <v xml:space="preserve"> </v>
      </c>
      <c r="G11" s="67" t="str">
        <f t="shared" ref="G11:G18" si="17">IF(F11=" "," ", F11/I11)</f>
        <v xml:space="preserve"> </v>
      </c>
      <c r="H11" s="67" t="str">
        <f t="shared" ref="H11:H18" si="18">IF(F11=" "," ",(F11/F$5))</f>
        <v xml:space="preserve"> </v>
      </c>
      <c r="I11" s="66" t="str">
        <f t="shared" ref="I11:I18" si="19">IF(F11=" ","",I10+F11)</f>
        <v/>
      </c>
      <c r="J11" s="65"/>
      <c r="K11" s="66" t="str">
        <f t="shared" ref="K11:K18" si="20">IF(ISBLANK(J11)," ",J11*12)</f>
        <v xml:space="preserve"> </v>
      </c>
      <c r="L11" s="67" t="str">
        <f t="shared" ref="L11:L18" si="21">IF(K11=" "," ", K11/N11)</f>
        <v xml:space="preserve"> </v>
      </c>
      <c r="M11" s="67" t="str">
        <f t="shared" ref="M11:M18" si="22">IF(K11=" "," ",(K11/K$5))</f>
        <v xml:space="preserve"> </v>
      </c>
      <c r="N11" s="66" t="str">
        <f t="shared" ref="N11:N18" si="23">IF(K11=" ","",N10+K11)</f>
        <v/>
      </c>
      <c r="O11" s="62"/>
      <c r="P11" s="65"/>
      <c r="Q11" s="66" t="str">
        <f t="shared" ref="Q11:Q18" si="24">IF(ISBLANK(P11)," ",P11*12)</f>
        <v xml:space="preserve"> </v>
      </c>
      <c r="R11" s="67" t="str">
        <f t="shared" ref="R11:R18" si="25">IF(Q11=" "," ", Q11/T11)</f>
        <v xml:space="preserve"> </v>
      </c>
      <c r="S11" s="67" t="str">
        <f t="shared" ref="S11:S18" si="26">IF(Q11=" "," ",(Q11/Q$5))</f>
        <v xml:space="preserve"> </v>
      </c>
      <c r="T11" s="66" t="str">
        <f t="shared" ref="T11:T18" si="27">IF(Q11=" ","",T10+Q11)</f>
        <v/>
      </c>
      <c r="U11" s="65"/>
      <c r="V11" s="66" t="str">
        <f t="shared" ref="V11:V18" si="28">IF(ISBLANK(U11)," ",U11*12)</f>
        <v xml:space="preserve"> </v>
      </c>
      <c r="W11" s="67" t="str">
        <f t="shared" ref="W11:W18" si="29">IF(V11=" "," ", V11/Y11)</f>
        <v xml:space="preserve"> </v>
      </c>
      <c r="X11" s="67" t="str">
        <f t="shared" ref="X11:X18" si="30">IF(V11=" "," ",(V11/V$5))</f>
        <v xml:space="preserve"> </v>
      </c>
      <c r="Y11" s="66" t="str">
        <f t="shared" ref="Y11:Y18" si="31">IF(V11=" ","",Y10+V11)</f>
        <v/>
      </c>
    </row>
    <row r="12" spans="1:29" x14ac:dyDescent="0.25">
      <c r="A12" s="3" t="str">
        <f>'Rev Req''t_yrs 1-3'!A11</f>
        <v>Anticipated</v>
      </c>
      <c r="B12" s="3" t="str">
        <f>'Rev Req''t_yrs 1-3'!B11</f>
        <v>AL XXXX</v>
      </c>
      <c r="C12" s="3" t="str">
        <f>'Rev Req''t_yrs 1-3'!C11</f>
        <v>2023 WRAM/MCBA</v>
      </c>
      <c r="D12" s="70" t="str">
        <f>TEXT('Rev Req''t_yrs 1-3'!J11, "yyyy")</f>
        <v>1900</v>
      </c>
      <c r="E12" s="65"/>
      <c r="F12" s="66" t="str">
        <f t="shared" si="16"/>
        <v xml:space="preserve"> </v>
      </c>
      <c r="G12" s="67" t="str">
        <f t="shared" si="17"/>
        <v xml:space="preserve"> </v>
      </c>
      <c r="H12" s="67" t="str">
        <f t="shared" si="18"/>
        <v xml:space="preserve"> </v>
      </c>
      <c r="I12" s="66" t="str">
        <f t="shared" si="19"/>
        <v/>
      </c>
      <c r="J12" s="65"/>
      <c r="K12" s="66" t="str">
        <f t="shared" si="20"/>
        <v xml:space="preserve"> </v>
      </c>
      <c r="L12" s="67" t="str">
        <f t="shared" si="21"/>
        <v xml:space="preserve"> </v>
      </c>
      <c r="M12" s="67" t="str">
        <f t="shared" si="22"/>
        <v xml:space="preserve"> </v>
      </c>
      <c r="N12" s="66" t="str">
        <f t="shared" si="23"/>
        <v/>
      </c>
      <c r="O12" s="62"/>
      <c r="P12" s="65"/>
      <c r="Q12" s="66" t="str">
        <f t="shared" si="24"/>
        <v xml:space="preserve"> </v>
      </c>
      <c r="R12" s="67" t="str">
        <f t="shared" si="25"/>
        <v xml:space="preserve"> </v>
      </c>
      <c r="S12" s="67" t="str">
        <f t="shared" si="26"/>
        <v xml:space="preserve"> </v>
      </c>
      <c r="T12" s="66" t="str">
        <f t="shared" si="27"/>
        <v/>
      </c>
      <c r="U12" s="65"/>
      <c r="V12" s="66" t="str">
        <f t="shared" si="28"/>
        <v xml:space="preserve"> </v>
      </c>
      <c r="W12" s="67" t="str">
        <f t="shared" si="29"/>
        <v xml:space="preserve"> </v>
      </c>
      <c r="X12" s="67" t="str">
        <f t="shared" si="30"/>
        <v xml:space="preserve"> </v>
      </c>
      <c r="Y12" s="66" t="str">
        <f t="shared" si="31"/>
        <v/>
      </c>
    </row>
    <row r="13" spans="1:29" x14ac:dyDescent="0.25">
      <c r="A13" s="3" t="str">
        <f>'Rev Req''t_yrs 1-3'!A12</f>
        <v>Anticipated</v>
      </c>
      <c r="B13" s="3" t="str">
        <f>'Rev Req''t_yrs 1-3'!B12</f>
        <v>AL XXXX</v>
      </c>
      <c r="C13" s="3" t="str">
        <f>'Rev Req''t_yrs 1-3'!C12</f>
        <v>Purchased Water Offset</v>
      </c>
      <c r="D13" s="70" t="str">
        <f>TEXT('Rev Req''t_yrs 1-3'!J12, "yyyy")</f>
        <v>1900</v>
      </c>
      <c r="E13" s="65"/>
      <c r="F13" s="66" t="str">
        <f t="shared" si="16"/>
        <v xml:space="preserve"> </v>
      </c>
      <c r="G13" s="67" t="str">
        <f t="shared" si="17"/>
        <v xml:space="preserve"> </v>
      </c>
      <c r="H13" s="67" t="str">
        <f t="shared" si="18"/>
        <v xml:space="preserve"> </v>
      </c>
      <c r="I13" s="66" t="str">
        <f t="shared" si="19"/>
        <v/>
      </c>
      <c r="J13" s="65"/>
      <c r="K13" s="66" t="str">
        <f t="shared" si="20"/>
        <v xml:space="preserve"> </v>
      </c>
      <c r="L13" s="67" t="str">
        <f t="shared" si="21"/>
        <v xml:space="preserve"> </v>
      </c>
      <c r="M13" s="67" t="str">
        <f t="shared" si="22"/>
        <v xml:space="preserve"> </v>
      </c>
      <c r="N13" s="66" t="str">
        <f t="shared" si="23"/>
        <v/>
      </c>
      <c r="O13" s="62"/>
      <c r="P13" s="65"/>
      <c r="Q13" s="66" t="str">
        <f t="shared" si="24"/>
        <v xml:space="preserve"> </v>
      </c>
      <c r="R13" s="67" t="str">
        <f t="shared" si="25"/>
        <v xml:space="preserve"> </v>
      </c>
      <c r="S13" s="67" t="str">
        <f t="shared" si="26"/>
        <v xml:space="preserve"> </v>
      </c>
      <c r="T13" s="66" t="str">
        <f t="shared" si="27"/>
        <v/>
      </c>
      <c r="U13" s="65"/>
      <c r="V13" s="66" t="str">
        <f t="shared" si="28"/>
        <v xml:space="preserve"> </v>
      </c>
      <c r="W13" s="67" t="str">
        <f t="shared" si="29"/>
        <v xml:space="preserve"> </v>
      </c>
      <c r="X13" s="67" t="str">
        <f t="shared" si="30"/>
        <v xml:space="preserve"> </v>
      </c>
      <c r="Y13" s="66" t="str">
        <f t="shared" si="31"/>
        <v/>
      </c>
    </row>
    <row r="14" spans="1:29" x14ac:dyDescent="0.25">
      <c r="A14" s="3" t="str">
        <f>'Rev Req''t_yrs 1-3'!A13</f>
        <v>Anticipated</v>
      </c>
      <c r="B14" s="3" t="str">
        <f>'Rev Req''t_yrs 1-3'!B13</f>
        <v>22-07-001</v>
      </c>
      <c r="C14" s="3" t="str">
        <f>'Rev Req''t_yrs 1-3'!C13</f>
        <v>2025 Step Rates &amp; Annual Consumption Adjustment Mechanism</v>
      </c>
      <c r="D14" s="70" t="str">
        <f>TEXT('Rev Req''t_yrs 1-3'!J13, "yyyy")</f>
        <v>2025</v>
      </c>
      <c r="E14" s="65"/>
      <c r="F14" s="66" t="str">
        <f t="shared" si="16"/>
        <v xml:space="preserve"> </v>
      </c>
      <c r="G14" s="67" t="str">
        <f t="shared" si="17"/>
        <v xml:space="preserve"> </v>
      </c>
      <c r="H14" s="67" t="str">
        <f t="shared" si="18"/>
        <v xml:space="preserve"> </v>
      </c>
      <c r="I14" s="66" t="str">
        <f t="shared" si="19"/>
        <v/>
      </c>
      <c r="J14" s="65"/>
      <c r="K14" s="66" t="str">
        <f t="shared" si="20"/>
        <v xml:space="preserve"> </v>
      </c>
      <c r="L14" s="67" t="str">
        <f t="shared" si="21"/>
        <v xml:space="preserve"> </v>
      </c>
      <c r="M14" s="67" t="str">
        <f t="shared" si="22"/>
        <v xml:space="preserve"> </v>
      </c>
      <c r="N14" s="66" t="str">
        <f t="shared" si="23"/>
        <v/>
      </c>
      <c r="O14" s="62"/>
      <c r="P14" s="65"/>
      <c r="Q14" s="66" t="str">
        <f t="shared" si="24"/>
        <v xml:space="preserve"> </v>
      </c>
      <c r="R14" s="67" t="str">
        <f t="shared" si="25"/>
        <v xml:space="preserve"> </v>
      </c>
      <c r="S14" s="67" t="str">
        <f t="shared" si="26"/>
        <v xml:space="preserve"> </v>
      </c>
      <c r="T14" s="66" t="str">
        <f t="shared" si="27"/>
        <v/>
      </c>
      <c r="U14" s="65"/>
      <c r="V14" s="66" t="str">
        <f t="shared" si="28"/>
        <v xml:space="preserve"> </v>
      </c>
      <c r="W14" s="67" t="str">
        <f t="shared" si="29"/>
        <v xml:space="preserve"> </v>
      </c>
      <c r="X14" s="67" t="str">
        <f t="shared" si="30"/>
        <v xml:space="preserve"> </v>
      </c>
      <c r="Y14" s="66" t="str">
        <f t="shared" si="31"/>
        <v/>
      </c>
    </row>
    <row r="15" spans="1:29" x14ac:dyDescent="0.25">
      <c r="A15" s="3" t="str">
        <f>'Rev Req''t_yrs 1-3'!A14</f>
        <v>Anticipated</v>
      </c>
      <c r="B15" s="3" t="str">
        <f>'Rev Req''t_yrs 1-3'!B14</f>
        <v>AL XXXX</v>
      </c>
      <c r="C15" s="3" t="str">
        <f>'Rev Req''t_yrs 1-3'!C14</f>
        <v>CAP Surcharge</v>
      </c>
      <c r="D15" s="70" t="str">
        <f>TEXT('Rev Req''t_yrs 1-3'!J14, "yyyy")</f>
        <v>1900</v>
      </c>
      <c r="E15" s="65"/>
      <c r="F15" s="66" t="str">
        <f t="shared" si="16"/>
        <v xml:space="preserve"> </v>
      </c>
      <c r="G15" s="67" t="str">
        <f t="shared" si="17"/>
        <v xml:space="preserve"> </v>
      </c>
      <c r="H15" s="67" t="str">
        <f t="shared" si="18"/>
        <v xml:space="preserve"> </v>
      </c>
      <c r="I15" s="66" t="str">
        <f t="shared" si="19"/>
        <v/>
      </c>
      <c r="J15" s="65"/>
      <c r="K15" s="66" t="str">
        <f t="shared" si="20"/>
        <v xml:space="preserve"> </v>
      </c>
      <c r="L15" s="67" t="str">
        <f t="shared" si="21"/>
        <v xml:space="preserve"> </v>
      </c>
      <c r="M15" s="67" t="str">
        <f t="shared" si="22"/>
        <v xml:space="preserve"> </v>
      </c>
      <c r="N15" s="66" t="str">
        <f t="shared" si="23"/>
        <v/>
      </c>
      <c r="O15" s="62"/>
      <c r="P15" s="65"/>
      <c r="Q15" s="66" t="str">
        <f t="shared" si="24"/>
        <v xml:space="preserve"> </v>
      </c>
      <c r="R15" s="67" t="str">
        <f t="shared" si="25"/>
        <v xml:space="preserve"> </v>
      </c>
      <c r="S15" s="67" t="str">
        <f t="shared" si="26"/>
        <v xml:space="preserve"> </v>
      </c>
      <c r="T15" s="66" t="str">
        <f t="shared" si="27"/>
        <v/>
      </c>
      <c r="U15" s="65"/>
      <c r="V15" s="66" t="str">
        <f t="shared" si="28"/>
        <v xml:space="preserve"> </v>
      </c>
      <c r="W15" s="67" t="str">
        <f t="shared" si="29"/>
        <v xml:space="preserve"> </v>
      </c>
      <c r="X15" s="67" t="str">
        <f t="shared" si="30"/>
        <v xml:space="preserve"> </v>
      </c>
      <c r="Y15" s="66" t="str">
        <f t="shared" si="31"/>
        <v/>
      </c>
    </row>
    <row r="16" spans="1:29" x14ac:dyDescent="0.25">
      <c r="A16" s="3" t="str">
        <f>'Rev Req''t_yrs 1-3'!A15</f>
        <v>Anticipated</v>
      </c>
      <c r="B16" s="3" t="str">
        <f>'Rev Req''t_yrs 1-3'!B15</f>
        <v>AL XXXX</v>
      </c>
      <c r="C16" s="3" t="str">
        <f>'Rev Req''t_yrs 1-3'!C15</f>
        <v>Purchased Water Offset</v>
      </c>
      <c r="D16" s="70" t="str">
        <f>TEXT('Rev Req''t_yrs 1-3'!J15, "yyyy")</f>
        <v>1900</v>
      </c>
      <c r="E16" s="65"/>
      <c r="F16" s="66" t="str">
        <f t="shared" si="16"/>
        <v xml:space="preserve"> </v>
      </c>
      <c r="G16" s="67" t="str">
        <f t="shared" si="17"/>
        <v xml:space="preserve"> </v>
      </c>
      <c r="H16" s="67" t="str">
        <f t="shared" si="18"/>
        <v xml:space="preserve"> </v>
      </c>
      <c r="I16" s="66" t="str">
        <f t="shared" si="19"/>
        <v/>
      </c>
      <c r="J16" s="65"/>
      <c r="K16" s="66" t="str">
        <f t="shared" si="20"/>
        <v xml:space="preserve"> </v>
      </c>
      <c r="L16" s="67" t="str">
        <f t="shared" si="21"/>
        <v xml:space="preserve"> </v>
      </c>
      <c r="M16" s="67" t="str">
        <f t="shared" si="22"/>
        <v xml:space="preserve"> </v>
      </c>
      <c r="N16" s="66" t="str">
        <f t="shared" si="23"/>
        <v/>
      </c>
      <c r="O16" s="62"/>
      <c r="P16" s="65"/>
      <c r="Q16" s="66" t="str">
        <f t="shared" si="24"/>
        <v xml:space="preserve"> </v>
      </c>
      <c r="R16" s="67" t="str">
        <f t="shared" si="25"/>
        <v xml:space="preserve"> </v>
      </c>
      <c r="S16" s="67" t="str">
        <f t="shared" si="26"/>
        <v xml:space="preserve"> </v>
      </c>
      <c r="T16" s="66" t="str">
        <f t="shared" si="27"/>
        <v/>
      </c>
      <c r="U16" s="65"/>
      <c r="V16" s="66" t="str">
        <f t="shared" si="28"/>
        <v xml:space="preserve"> </v>
      </c>
      <c r="W16" s="67" t="str">
        <f t="shared" si="29"/>
        <v xml:space="preserve"> </v>
      </c>
      <c r="X16" s="67" t="str">
        <f t="shared" si="30"/>
        <v xml:space="preserve"> </v>
      </c>
      <c r="Y16" s="66" t="str">
        <f t="shared" si="31"/>
        <v/>
      </c>
    </row>
    <row r="17" spans="1:25" x14ac:dyDescent="0.25">
      <c r="A17" s="3" t="str">
        <f>'Rev Req''t_yrs 1-3'!A16</f>
        <v>Anticipated</v>
      </c>
      <c r="B17" s="3" t="str">
        <f>'Rev Req''t_yrs 1-3'!B16</f>
        <v>22-07-001</v>
      </c>
      <c r="C17" s="3" t="str">
        <f>'Rev Req''t_yrs 1-3'!C16</f>
        <v>2026 Step Rates &amp; Annual Consumption Adjustment Mechanism</v>
      </c>
      <c r="D17" s="70" t="str">
        <f>TEXT('Rev Req''t_yrs 1-3'!J16, "yyyy")</f>
        <v>2026</v>
      </c>
      <c r="E17" s="65"/>
      <c r="F17" s="66" t="str">
        <f t="shared" si="16"/>
        <v xml:space="preserve"> </v>
      </c>
      <c r="G17" s="67" t="str">
        <f t="shared" si="17"/>
        <v xml:space="preserve"> </v>
      </c>
      <c r="H17" s="67" t="str">
        <f t="shared" si="18"/>
        <v xml:space="preserve"> </v>
      </c>
      <c r="I17" s="66" t="str">
        <f t="shared" si="19"/>
        <v/>
      </c>
      <c r="J17" s="65"/>
      <c r="K17" s="66" t="str">
        <f t="shared" si="20"/>
        <v xml:space="preserve"> </v>
      </c>
      <c r="L17" s="67" t="str">
        <f t="shared" si="21"/>
        <v xml:space="preserve"> </v>
      </c>
      <c r="M17" s="67" t="str">
        <f t="shared" si="22"/>
        <v xml:space="preserve"> </v>
      </c>
      <c r="N17" s="66" t="str">
        <f t="shared" si="23"/>
        <v/>
      </c>
      <c r="O17" s="62"/>
      <c r="P17" s="65"/>
      <c r="Q17" s="66" t="str">
        <f t="shared" si="24"/>
        <v xml:space="preserve"> </v>
      </c>
      <c r="R17" s="67" t="str">
        <f t="shared" si="25"/>
        <v xml:space="preserve"> </v>
      </c>
      <c r="S17" s="67" t="str">
        <f t="shared" si="26"/>
        <v xml:space="preserve"> </v>
      </c>
      <c r="T17" s="66" t="str">
        <f t="shared" si="27"/>
        <v/>
      </c>
      <c r="U17" s="65"/>
      <c r="V17" s="66" t="str">
        <f t="shared" si="28"/>
        <v xml:space="preserve"> </v>
      </c>
      <c r="W17" s="67" t="str">
        <f t="shared" si="29"/>
        <v xml:space="preserve"> </v>
      </c>
      <c r="X17" s="67" t="str">
        <f t="shared" si="30"/>
        <v xml:space="preserve"> </v>
      </c>
      <c r="Y17" s="66" t="str">
        <f t="shared" si="31"/>
        <v/>
      </c>
    </row>
    <row r="18" spans="1:25" x14ac:dyDescent="0.25">
      <c r="A18" s="131" t="str">
        <f>'Rev Req''t_yrs 1-3'!A17</f>
        <v xml:space="preserve">* The GRC Settlement for A.22-07-001 includes revenue requirement but not rate design, therefore bill impacts have not been calculated for the 2024 Test Year. Final decision anticipated by year end 2024. </v>
      </c>
      <c r="D18" s="70"/>
      <c r="E18" s="65"/>
      <c r="F18" s="66" t="str">
        <f t="shared" si="16"/>
        <v xml:space="preserve"> </v>
      </c>
      <c r="G18" s="67" t="str">
        <f t="shared" si="17"/>
        <v xml:space="preserve"> </v>
      </c>
      <c r="H18" s="67" t="str">
        <f t="shared" si="18"/>
        <v xml:space="preserve"> </v>
      </c>
      <c r="I18" s="66" t="str">
        <f t="shared" si="19"/>
        <v/>
      </c>
      <c r="J18" s="65"/>
      <c r="K18" s="66" t="str">
        <f t="shared" si="20"/>
        <v xml:space="preserve"> </v>
      </c>
      <c r="L18" s="67" t="str">
        <f t="shared" si="21"/>
        <v xml:space="preserve"> </v>
      </c>
      <c r="M18" s="67" t="str">
        <f t="shared" si="22"/>
        <v xml:space="preserve"> </v>
      </c>
      <c r="N18" s="66" t="str">
        <f t="shared" si="23"/>
        <v/>
      </c>
      <c r="O18" s="62"/>
      <c r="P18" s="65"/>
      <c r="Q18" s="66" t="str">
        <f t="shared" si="24"/>
        <v xml:space="preserve"> </v>
      </c>
      <c r="R18" s="67" t="str">
        <f t="shared" si="25"/>
        <v xml:space="preserve"> </v>
      </c>
      <c r="S18" s="67" t="str">
        <f t="shared" si="26"/>
        <v xml:space="preserve"> </v>
      </c>
      <c r="T18" s="66" t="str">
        <f t="shared" si="27"/>
        <v/>
      </c>
      <c r="U18" s="65"/>
      <c r="V18" s="66" t="str">
        <f t="shared" si="28"/>
        <v xml:space="preserve"> </v>
      </c>
      <c r="W18" s="67" t="str">
        <f t="shared" si="29"/>
        <v xml:space="preserve"> </v>
      </c>
      <c r="X18" s="67" t="str">
        <f t="shared" si="30"/>
        <v xml:space="preserve"> </v>
      </c>
      <c r="Y18" s="66" t="str">
        <f t="shared" si="31"/>
        <v/>
      </c>
    </row>
    <row r="19" spans="1:25" x14ac:dyDescent="0.25">
      <c r="A19" s="3">
        <f>'Rev Req''t_yrs 1-3'!A18</f>
        <v>0</v>
      </c>
      <c r="B19" s="3">
        <f>'Rev Req''t_yrs 1-3'!B18</f>
        <v>0</v>
      </c>
      <c r="C19" s="3">
        <f>'Rev Req''t_yrs 1-3'!C18</f>
        <v>0</v>
      </c>
      <c r="D19" s="70" t="str">
        <f>TEXT('Rev Req''t_yrs 1-3'!J18, "yyyy")</f>
        <v>1900</v>
      </c>
      <c r="E19" s="65"/>
      <c r="F19" s="66" t="str">
        <f t="shared" ref="F19:F51" si="32">IF(ISBLANK(E19)," ",E19*12)</f>
        <v xml:space="preserve"> </v>
      </c>
      <c r="G19" s="67" t="str">
        <f t="shared" si="8"/>
        <v xml:space="preserve"> </v>
      </c>
      <c r="H19" s="67" t="str">
        <f t="shared" ref="H19:H51" si="33">IF(F19=" "," ",(F19/F$5))</f>
        <v xml:space="preserve"> </v>
      </c>
      <c r="I19" s="66" t="str">
        <f t="shared" ref="I19:I51" si="34">IF(F19=" ","",I18+F19)</f>
        <v/>
      </c>
      <c r="J19" s="65"/>
      <c r="K19" s="66" t="str">
        <f t="shared" ref="K19:K51" si="35">IF(ISBLANK(J19)," ",J19*12)</f>
        <v xml:space="preserve"> </v>
      </c>
      <c r="L19" s="67" t="str">
        <f t="shared" si="10"/>
        <v xml:space="preserve"> </v>
      </c>
      <c r="M19" s="67" t="str">
        <f t="shared" ref="M19:M51" si="36">IF(K19=" "," ",(K19/K$5))</f>
        <v xml:space="preserve"> </v>
      </c>
      <c r="N19" s="66" t="str">
        <f t="shared" ref="N19:N51" si="37">IF(K19=" ","",N18+K19)</f>
        <v/>
      </c>
      <c r="O19" s="62"/>
      <c r="P19" s="65"/>
      <c r="Q19" s="66" t="str">
        <f t="shared" ref="Q19:Q51" si="38">IF(ISBLANK(P19)," ",P19*12)</f>
        <v xml:space="preserve"> </v>
      </c>
      <c r="R19" s="67" t="str">
        <f t="shared" si="12"/>
        <v xml:space="preserve"> </v>
      </c>
      <c r="S19" s="67" t="str">
        <f t="shared" ref="S19:S51" si="39">IF(Q19=" "," ",(Q19/Q$5))</f>
        <v xml:space="preserve"> </v>
      </c>
      <c r="T19" s="66" t="str">
        <f t="shared" ref="T19:T51" si="40">IF(Q19=" ","",T18+Q19)</f>
        <v/>
      </c>
      <c r="U19" s="65"/>
      <c r="V19" s="66" t="str">
        <f t="shared" ref="V19:V51" si="41">IF(ISBLANK(U19)," ",U19*12)</f>
        <v xml:space="preserve"> </v>
      </c>
      <c r="W19" s="67" t="str">
        <f t="shared" si="14"/>
        <v xml:space="preserve"> </v>
      </c>
      <c r="X19" s="67" t="str">
        <f t="shared" ref="X19:X51" si="42">IF(V19=" "," ",(V19/V$5))</f>
        <v xml:space="preserve"> </v>
      </c>
      <c r="Y19" s="66" t="str">
        <f t="shared" ref="Y19:Y51" si="43">IF(V19=" ","",Y18+V19)</f>
        <v/>
      </c>
    </row>
    <row r="20" spans="1:25" x14ac:dyDescent="0.25">
      <c r="A20" s="3">
        <f>'Rev Req''t_yrs 1-3'!A19</f>
        <v>0</v>
      </c>
      <c r="B20" s="3">
        <f>'Rev Req''t_yrs 1-3'!B19</f>
        <v>0</v>
      </c>
      <c r="C20" s="3">
        <f>'Rev Req''t_yrs 1-3'!C19</f>
        <v>0</v>
      </c>
      <c r="D20" s="70" t="str">
        <f>TEXT('Rev Req''t_yrs 1-3'!J19, "yyyy")</f>
        <v>1900</v>
      </c>
      <c r="E20" s="65"/>
      <c r="F20" s="66" t="str">
        <f t="shared" si="32"/>
        <v xml:space="preserve"> </v>
      </c>
      <c r="G20" s="67" t="str">
        <f t="shared" si="8"/>
        <v xml:space="preserve"> </v>
      </c>
      <c r="H20" s="67" t="str">
        <f t="shared" si="33"/>
        <v xml:space="preserve"> </v>
      </c>
      <c r="I20" s="66" t="str">
        <f t="shared" si="34"/>
        <v/>
      </c>
      <c r="J20" s="65"/>
      <c r="K20" s="66" t="str">
        <f t="shared" si="35"/>
        <v xml:space="preserve"> </v>
      </c>
      <c r="L20" s="67" t="str">
        <f t="shared" si="10"/>
        <v xml:space="preserve"> </v>
      </c>
      <c r="M20" s="67" t="str">
        <f t="shared" si="36"/>
        <v xml:space="preserve"> </v>
      </c>
      <c r="N20" s="66" t="str">
        <f t="shared" si="37"/>
        <v/>
      </c>
      <c r="O20" s="62"/>
      <c r="P20" s="65"/>
      <c r="Q20" s="66" t="str">
        <f t="shared" si="38"/>
        <v xml:space="preserve"> </v>
      </c>
      <c r="R20" s="67" t="str">
        <f t="shared" si="12"/>
        <v xml:space="preserve"> </v>
      </c>
      <c r="S20" s="67" t="str">
        <f t="shared" si="39"/>
        <v xml:space="preserve"> </v>
      </c>
      <c r="T20" s="66" t="str">
        <f t="shared" si="40"/>
        <v/>
      </c>
      <c r="U20" s="65"/>
      <c r="V20" s="66" t="str">
        <f t="shared" si="41"/>
        <v xml:space="preserve"> </v>
      </c>
      <c r="W20" s="67" t="str">
        <f t="shared" si="14"/>
        <v xml:space="preserve"> </v>
      </c>
      <c r="X20" s="67" t="str">
        <f t="shared" si="42"/>
        <v xml:space="preserve"> </v>
      </c>
      <c r="Y20" s="66" t="str">
        <f t="shared" si="43"/>
        <v/>
      </c>
    </row>
    <row r="21" spans="1:25" x14ac:dyDescent="0.25">
      <c r="A21" s="3">
        <f>'Rev Req''t_yrs 1-3'!A20</f>
        <v>0</v>
      </c>
      <c r="B21" s="3">
        <f>'Rev Req''t_yrs 1-3'!B20</f>
        <v>0</v>
      </c>
      <c r="C21" s="3">
        <f>'Rev Req''t_yrs 1-3'!C20</f>
        <v>0</v>
      </c>
      <c r="D21" s="70" t="str">
        <f>TEXT('Rev Req''t_yrs 1-3'!J20, "yyyy")</f>
        <v>1900</v>
      </c>
      <c r="E21" s="65"/>
      <c r="F21" s="66" t="str">
        <f t="shared" si="32"/>
        <v xml:space="preserve"> </v>
      </c>
      <c r="G21" s="67" t="str">
        <f t="shared" si="8"/>
        <v xml:space="preserve"> </v>
      </c>
      <c r="H21" s="67" t="str">
        <f t="shared" si="33"/>
        <v xml:space="preserve"> </v>
      </c>
      <c r="I21" s="66" t="str">
        <f t="shared" si="34"/>
        <v/>
      </c>
      <c r="J21" s="65"/>
      <c r="K21" s="66" t="str">
        <f t="shared" si="35"/>
        <v xml:space="preserve"> </v>
      </c>
      <c r="L21" s="67" t="str">
        <f t="shared" si="10"/>
        <v xml:space="preserve"> </v>
      </c>
      <c r="M21" s="67" t="str">
        <f t="shared" si="36"/>
        <v xml:space="preserve"> </v>
      </c>
      <c r="N21" s="66" t="str">
        <f t="shared" si="37"/>
        <v/>
      </c>
      <c r="O21" s="62"/>
      <c r="P21" s="65"/>
      <c r="Q21" s="66" t="str">
        <f t="shared" si="38"/>
        <v xml:space="preserve"> </v>
      </c>
      <c r="R21" s="67" t="str">
        <f t="shared" si="12"/>
        <v xml:space="preserve"> </v>
      </c>
      <c r="S21" s="67" t="str">
        <f t="shared" si="39"/>
        <v xml:space="preserve"> </v>
      </c>
      <c r="T21" s="66" t="str">
        <f t="shared" si="40"/>
        <v/>
      </c>
      <c r="U21" s="65"/>
      <c r="V21" s="66" t="str">
        <f t="shared" si="41"/>
        <v xml:space="preserve"> </v>
      </c>
      <c r="W21" s="67" t="str">
        <f t="shared" si="14"/>
        <v xml:space="preserve"> </v>
      </c>
      <c r="X21" s="67" t="str">
        <f t="shared" si="42"/>
        <v xml:space="preserve"> </v>
      </c>
      <c r="Y21" s="66" t="str">
        <f t="shared" si="43"/>
        <v/>
      </c>
    </row>
    <row r="22" spans="1:25" x14ac:dyDescent="0.25">
      <c r="A22" s="3">
        <f>'Rev Req''t_yrs 1-3'!A21</f>
        <v>0</v>
      </c>
      <c r="B22" s="3">
        <f>'Rev Req''t_yrs 1-3'!B21</f>
        <v>0</v>
      </c>
      <c r="C22" s="3">
        <f>'Rev Req''t_yrs 1-3'!C21</f>
        <v>0</v>
      </c>
      <c r="D22" s="70" t="str">
        <f>TEXT('Rev Req''t_yrs 1-3'!J21, "yyyy")</f>
        <v>1900</v>
      </c>
      <c r="E22" s="65"/>
      <c r="F22" s="66" t="str">
        <f t="shared" si="32"/>
        <v xml:space="preserve"> </v>
      </c>
      <c r="G22" s="67" t="str">
        <f t="shared" si="8"/>
        <v xml:space="preserve"> </v>
      </c>
      <c r="H22" s="67" t="str">
        <f t="shared" si="33"/>
        <v xml:space="preserve"> </v>
      </c>
      <c r="I22" s="66" t="str">
        <f t="shared" si="34"/>
        <v/>
      </c>
      <c r="J22" s="65"/>
      <c r="K22" s="66" t="str">
        <f t="shared" si="35"/>
        <v xml:space="preserve"> </v>
      </c>
      <c r="L22" s="67" t="str">
        <f t="shared" si="10"/>
        <v xml:space="preserve"> </v>
      </c>
      <c r="M22" s="67" t="str">
        <f t="shared" si="36"/>
        <v xml:space="preserve"> </v>
      </c>
      <c r="N22" s="66" t="str">
        <f t="shared" si="37"/>
        <v/>
      </c>
      <c r="O22" s="62"/>
      <c r="P22" s="65"/>
      <c r="Q22" s="66" t="str">
        <f t="shared" si="38"/>
        <v xml:space="preserve"> </v>
      </c>
      <c r="R22" s="67" t="str">
        <f t="shared" si="12"/>
        <v xml:space="preserve"> </v>
      </c>
      <c r="S22" s="67" t="str">
        <f t="shared" si="39"/>
        <v xml:space="preserve"> </v>
      </c>
      <c r="T22" s="66" t="str">
        <f t="shared" si="40"/>
        <v/>
      </c>
      <c r="U22" s="65"/>
      <c r="V22" s="66" t="str">
        <f t="shared" si="41"/>
        <v xml:space="preserve"> </v>
      </c>
      <c r="W22" s="67" t="str">
        <f t="shared" si="14"/>
        <v xml:space="preserve"> </v>
      </c>
      <c r="X22" s="67" t="str">
        <f t="shared" si="42"/>
        <v xml:space="preserve"> </v>
      </c>
      <c r="Y22" s="66" t="str">
        <f t="shared" si="43"/>
        <v/>
      </c>
    </row>
    <row r="23" spans="1:25" x14ac:dyDescent="0.25">
      <c r="A23" s="3">
        <f>'Rev Req''t_yrs 1-3'!A22</f>
        <v>0</v>
      </c>
      <c r="B23" s="3">
        <f>'Rev Req''t_yrs 1-3'!B22</f>
        <v>0</v>
      </c>
      <c r="C23" s="3">
        <f>'Rev Req''t_yrs 1-3'!C22</f>
        <v>0</v>
      </c>
      <c r="D23" s="70" t="str">
        <f>TEXT('Rev Req''t_yrs 1-3'!J22, "yyyy")</f>
        <v>1900</v>
      </c>
      <c r="E23" s="65"/>
      <c r="F23" s="66" t="str">
        <f t="shared" si="32"/>
        <v xml:space="preserve"> </v>
      </c>
      <c r="G23" s="67" t="str">
        <f t="shared" si="8"/>
        <v xml:space="preserve"> </v>
      </c>
      <c r="H23" s="67" t="str">
        <f t="shared" si="33"/>
        <v xml:space="preserve"> </v>
      </c>
      <c r="I23" s="66" t="str">
        <f t="shared" si="34"/>
        <v/>
      </c>
      <c r="J23" s="65"/>
      <c r="K23" s="66" t="str">
        <f t="shared" si="35"/>
        <v xml:space="preserve"> </v>
      </c>
      <c r="L23" s="67" t="str">
        <f t="shared" si="10"/>
        <v xml:space="preserve"> </v>
      </c>
      <c r="M23" s="67" t="str">
        <f t="shared" si="36"/>
        <v xml:space="preserve"> </v>
      </c>
      <c r="N23" s="66" t="str">
        <f t="shared" si="37"/>
        <v/>
      </c>
      <c r="O23" s="62"/>
      <c r="P23" s="65"/>
      <c r="Q23" s="66" t="str">
        <f t="shared" si="38"/>
        <v xml:space="preserve"> </v>
      </c>
      <c r="R23" s="67" t="str">
        <f t="shared" si="12"/>
        <v xml:space="preserve"> </v>
      </c>
      <c r="S23" s="67" t="str">
        <f t="shared" si="39"/>
        <v xml:space="preserve"> </v>
      </c>
      <c r="T23" s="66" t="str">
        <f t="shared" si="40"/>
        <v/>
      </c>
      <c r="U23" s="65"/>
      <c r="V23" s="66" t="str">
        <f t="shared" si="41"/>
        <v xml:space="preserve"> </v>
      </c>
      <c r="W23" s="67" t="str">
        <f t="shared" si="14"/>
        <v xml:space="preserve"> </v>
      </c>
      <c r="X23" s="67" t="str">
        <f t="shared" si="42"/>
        <v xml:space="preserve"> </v>
      </c>
      <c r="Y23" s="66" t="str">
        <f t="shared" si="43"/>
        <v/>
      </c>
    </row>
    <row r="24" spans="1:25" x14ac:dyDescent="0.25">
      <c r="A24" s="3">
        <f>'Rev Req''t_yrs 1-3'!A23</f>
        <v>0</v>
      </c>
      <c r="B24" s="3">
        <f>'Rev Req''t_yrs 1-3'!B23</f>
        <v>0</v>
      </c>
      <c r="C24" s="3">
        <f>'Rev Req''t_yrs 1-3'!C23</f>
        <v>0</v>
      </c>
      <c r="D24" s="70" t="str">
        <f>TEXT('Rev Req''t_yrs 1-3'!J23, "yyyy")</f>
        <v>1900</v>
      </c>
      <c r="E24" s="65"/>
      <c r="F24" s="66" t="str">
        <f t="shared" si="32"/>
        <v xml:space="preserve"> </v>
      </c>
      <c r="G24" s="67" t="str">
        <f t="shared" si="8"/>
        <v xml:space="preserve"> </v>
      </c>
      <c r="H24" s="67" t="str">
        <f t="shared" si="33"/>
        <v xml:space="preserve"> </v>
      </c>
      <c r="I24" s="66" t="str">
        <f t="shared" si="34"/>
        <v/>
      </c>
      <c r="J24" s="65"/>
      <c r="K24" s="66" t="str">
        <f t="shared" si="35"/>
        <v xml:space="preserve"> </v>
      </c>
      <c r="L24" s="67" t="str">
        <f t="shared" si="10"/>
        <v xml:space="preserve"> </v>
      </c>
      <c r="M24" s="67" t="str">
        <f t="shared" si="36"/>
        <v xml:space="preserve"> </v>
      </c>
      <c r="N24" s="66" t="str">
        <f t="shared" si="37"/>
        <v/>
      </c>
      <c r="O24" s="62"/>
      <c r="P24" s="65"/>
      <c r="Q24" s="66" t="str">
        <f t="shared" si="38"/>
        <v xml:space="preserve"> </v>
      </c>
      <c r="R24" s="67" t="str">
        <f t="shared" si="12"/>
        <v xml:space="preserve"> </v>
      </c>
      <c r="S24" s="67" t="str">
        <f t="shared" si="39"/>
        <v xml:space="preserve"> </v>
      </c>
      <c r="T24" s="66" t="str">
        <f t="shared" si="40"/>
        <v/>
      </c>
      <c r="U24" s="65"/>
      <c r="V24" s="66" t="str">
        <f t="shared" si="41"/>
        <v xml:space="preserve"> </v>
      </c>
      <c r="W24" s="67" t="str">
        <f t="shared" si="14"/>
        <v xml:space="preserve"> </v>
      </c>
      <c r="X24" s="67" t="str">
        <f t="shared" si="42"/>
        <v xml:space="preserve"> </v>
      </c>
      <c r="Y24" s="66" t="str">
        <f t="shared" si="43"/>
        <v/>
      </c>
    </row>
    <row r="25" spans="1:25" x14ac:dyDescent="0.25">
      <c r="A25" s="3">
        <f>'Rev Req''t_yrs 1-3'!A24</f>
        <v>0</v>
      </c>
      <c r="B25" s="3">
        <f>'Rev Req''t_yrs 1-3'!B24</f>
        <v>0</v>
      </c>
      <c r="C25" s="3">
        <f>'Rev Req''t_yrs 1-3'!C24</f>
        <v>0</v>
      </c>
      <c r="D25" s="70" t="str">
        <f>TEXT('Rev Req''t_yrs 1-3'!J24, "yyyy")</f>
        <v>1900</v>
      </c>
      <c r="E25" s="65"/>
      <c r="F25" s="66" t="str">
        <f t="shared" si="32"/>
        <v xml:space="preserve"> </v>
      </c>
      <c r="G25" s="67" t="str">
        <f t="shared" si="8"/>
        <v xml:space="preserve"> </v>
      </c>
      <c r="H25" s="67" t="str">
        <f t="shared" si="33"/>
        <v xml:space="preserve"> </v>
      </c>
      <c r="I25" s="66" t="str">
        <f t="shared" si="34"/>
        <v/>
      </c>
      <c r="J25" s="65"/>
      <c r="K25" s="66" t="str">
        <f t="shared" si="35"/>
        <v xml:space="preserve"> </v>
      </c>
      <c r="L25" s="67" t="str">
        <f t="shared" si="10"/>
        <v xml:space="preserve"> </v>
      </c>
      <c r="M25" s="67" t="str">
        <f t="shared" si="36"/>
        <v xml:space="preserve"> </v>
      </c>
      <c r="N25" s="66" t="str">
        <f t="shared" si="37"/>
        <v/>
      </c>
      <c r="O25" s="62"/>
      <c r="P25" s="65"/>
      <c r="Q25" s="66" t="str">
        <f t="shared" si="38"/>
        <v xml:space="preserve"> </v>
      </c>
      <c r="R25" s="67" t="str">
        <f t="shared" si="12"/>
        <v xml:space="preserve"> </v>
      </c>
      <c r="S25" s="67" t="str">
        <f t="shared" si="39"/>
        <v xml:space="preserve"> </v>
      </c>
      <c r="T25" s="66" t="str">
        <f t="shared" si="40"/>
        <v/>
      </c>
      <c r="U25" s="65"/>
      <c r="V25" s="66" t="str">
        <f t="shared" si="41"/>
        <v xml:space="preserve"> </v>
      </c>
      <c r="W25" s="67" t="str">
        <f t="shared" si="14"/>
        <v xml:space="preserve"> </v>
      </c>
      <c r="X25" s="67" t="str">
        <f t="shared" si="42"/>
        <v xml:space="preserve"> </v>
      </c>
      <c r="Y25" s="66" t="str">
        <f t="shared" si="43"/>
        <v/>
      </c>
    </row>
    <row r="26" spans="1:25" x14ac:dyDescent="0.25">
      <c r="A26" s="3">
        <f>'Rev Req''t_yrs 1-3'!A25</f>
        <v>0</v>
      </c>
      <c r="B26" s="3">
        <f>'Rev Req''t_yrs 1-3'!B25</f>
        <v>0</v>
      </c>
      <c r="C26" s="3">
        <f>'Rev Req''t_yrs 1-3'!C25</f>
        <v>0</v>
      </c>
      <c r="D26" s="70" t="str">
        <f>TEXT('Rev Req''t_yrs 1-3'!J25, "yyyy")</f>
        <v>1900</v>
      </c>
      <c r="E26" s="65"/>
      <c r="F26" s="66" t="str">
        <f t="shared" si="32"/>
        <v xml:space="preserve"> </v>
      </c>
      <c r="G26" s="67" t="str">
        <f t="shared" si="8"/>
        <v xml:space="preserve"> </v>
      </c>
      <c r="H26" s="67" t="str">
        <f t="shared" si="33"/>
        <v xml:space="preserve"> </v>
      </c>
      <c r="I26" s="66" t="str">
        <f t="shared" si="34"/>
        <v/>
      </c>
      <c r="J26" s="65"/>
      <c r="K26" s="66" t="str">
        <f t="shared" si="35"/>
        <v xml:space="preserve"> </v>
      </c>
      <c r="L26" s="67" t="str">
        <f t="shared" si="10"/>
        <v xml:space="preserve"> </v>
      </c>
      <c r="M26" s="67" t="str">
        <f t="shared" si="36"/>
        <v xml:space="preserve"> </v>
      </c>
      <c r="N26" s="66" t="str">
        <f t="shared" si="37"/>
        <v/>
      </c>
      <c r="O26" s="62"/>
      <c r="P26" s="65"/>
      <c r="Q26" s="66" t="str">
        <f t="shared" si="38"/>
        <v xml:space="preserve"> </v>
      </c>
      <c r="R26" s="67" t="str">
        <f t="shared" si="12"/>
        <v xml:space="preserve"> </v>
      </c>
      <c r="S26" s="67" t="str">
        <f t="shared" si="39"/>
        <v xml:space="preserve"> </v>
      </c>
      <c r="T26" s="66" t="str">
        <f t="shared" si="40"/>
        <v/>
      </c>
      <c r="U26" s="65"/>
      <c r="V26" s="66" t="str">
        <f t="shared" si="41"/>
        <v xml:space="preserve"> </v>
      </c>
      <c r="W26" s="67" t="str">
        <f t="shared" si="14"/>
        <v xml:space="preserve"> </v>
      </c>
      <c r="X26" s="67" t="str">
        <f t="shared" si="42"/>
        <v xml:space="preserve"> </v>
      </c>
      <c r="Y26" s="66" t="str">
        <f t="shared" si="43"/>
        <v/>
      </c>
    </row>
    <row r="27" spans="1:25" x14ac:dyDescent="0.25">
      <c r="A27" s="3">
        <f>'Rev Req''t_yrs 1-3'!A26</f>
        <v>0</v>
      </c>
      <c r="B27" s="3">
        <f>'Rev Req''t_yrs 1-3'!B26</f>
        <v>0</v>
      </c>
      <c r="C27" s="3">
        <f>'Rev Req''t_yrs 1-3'!C26</f>
        <v>0</v>
      </c>
      <c r="D27" s="70" t="str">
        <f>TEXT('Rev Req''t_yrs 1-3'!J26, "yyyy")</f>
        <v>1900</v>
      </c>
      <c r="E27" s="65"/>
      <c r="F27" s="66" t="str">
        <f t="shared" si="32"/>
        <v xml:space="preserve"> </v>
      </c>
      <c r="G27" s="67" t="str">
        <f t="shared" si="8"/>
        <v xml:space="preserve"> </v>
      </c>
      <c r="H27" s="67" t="str">
        <f t="shared" si="33"/>
        <v xml:space="preserve"> </v>
      </c>
      <c r="I27" s="66" t="str">
        <f t="shared" si="34"/>
        <v/>
      </c>
      <c r="J27" s="65"/>
      <c r="K27" s="66" t="str">
        <f t="shared" si="35"/>
        <v xml:space="preserve"> </v>
      </c>
      <c r="L27" s="67" t="str">
        <f t="shared" si="10"/>
        <v xml:space="preserve"> </v>
      </c>
      <c r="M27" s="67" t="str">
        <f t="shared" si="36"/>
        <v xml:space="preserve"> </v>
      </c>
      <c r="N27" s="66" t="str">
        <f t="shared" si="37"/>
        <v/>
      </c>
      <c r="O27" s="62"/>
      <c r="P27" s="65"/>
      <c r="Q27" s="66" t="str">
        <f t="shared" si="38"/>
        <v xml:space="preserve"> </v>
      </c>
      <c r="R27" s="67" t="str">
        <f t="shared" si="12"/>
        <v xml:space="preserve"> </v>
      </c>
      <c r="S27" s="67" t="str">
        <f t="shared" si="39"/>
        <v xml:space="preserve"> </v>
      </c>
      <c r="T27" s="66" t="str">
        <f t="shared" si="40"/>
        <v/>
      </c>
      <c r="U27" s="65"/>
      <c r="V27" s="66" t="str">
        <f t="shared" si="41"/>
        <v xml:space="preserve"> </v>
      </c>
      <c r="W27" s="67" t="str">
        <f t="shared" si="14"/>
        <v xml:space="preserve"> </v>
      </c>
      <c r="X27" s="67" t="str">
        <f t="shared" si="42"/>
        <v xml:space="preserve"> </v>
      </c>
      <c r="Y27" s="66" t="str">
        <f t="shared" si="43"/>
        <v/>
      </c>
    </row>
    <row r="28" spans="1:25" x14ac:dyDescent="0.25">
      <c r="A28" s="3">
        <f>'Rev Req''t_yrs 1-3'!A27</f>
        <v>0</v>
      </c>
      <c r="B28" s="3">
        <f>'Rev Req''t_yrs 1-3'!B27</f>
        <v>0</v>
      </c>
      <c r="C28" s="3">
        <f>'Rev Req''t_yrs 1-3'!C27</f>
        <v>0</v>
      </c>
      <c r="D28" s="70" t="str">
        <f>TEXT('Rev Req''t_yrs 1-3'!J27, "yyyy")</f>
        <v>1900</v>
      </c>
      <c r="E28" s="65"/>
      <c r="F28" s="66" t="str">
        <f t="shared" si="32"/>
        <v xml:space="preserve"> </v>
      </c>
      <c r="G28" s="67" t="str">
        <f t="shared" si="8"/>
        <v xml:space="preserve"> </v>
      </c>
      <c r="H28" s="67" t="str">
        <f t="shared" si="33"/>
        <v xml:space="preserve"> </v>
      </c>
      <c r="I28" s="66" t="str">
        <f t="shared" si="34"/>
        <v/>
      </c>
      <c r="J28" s="65"/>
      <c r="K28" s="66" t="str">
        <f t="shared" si="35"/>
        <v xml:space="preserve"> </v>
      </c>
      <c r="L28" s="67" t="str">
        <f t="shared" si="10"/>
        <v xml:space="preserve"> </v>
      </c>
      <c r="M28" s="67" t="str">
        <f t="shared" si="36"/>
        <v xml:space="preserve"> </v>
      </c>
      <c r="N28" s="66" t="str">
        <f t="shared" si="37"/>
        <v/>
      </c>
      <c r="O28" s="62"/>
      <c r="P28" s="65"/>
      <c r="Q28" s="66" t="str">
        <f t="shared" si="38"/>
        <v xml:space="preserve"> </v>
      </c>
      <c r="R28" s="67" t="str">
        <f t="shared" si="12"/>
        <v xml:space="preserve"> </v>
      </c>
      <c r="S28" s="67" t="str">
        <f t="shared" si="39"/>
        <v xml:space="preserve"> </v>
      </c>
      <c r="T28" s="66" t="str">
        <f t="shared" si="40"/>
        <v/>
      </c>
      <c r="U28" s="65"/>
      <c r="V28" s="66" t="str">
        <f t="shared" si="41"/>
        <v xml:space="preserve"> </v>
      </c>
      <c r="W28" s="67" t="str">
        <f t="shared" si="14"/>
        <v xml:space="preserve"> </v>
      </c>
      <c r="X28" s="67" t="str">
        <f t="shared" si="42"/>
        <v xml:space="preserve"> </v>
      </c>
      <c r="Y28" s="66" t="str">
        <f t="shared" si="43"/>
        <v/>
      </c>
    </row>
    <row r="29" spans="1:25" x14ac:dyDescent="0.25">
      <c r="A29" s="3">
        <f>'Rev Req''t_yrs 1-3'!A28</f>
        <v>0</v>
      </c>
      <c r="B29" s="3">
        <f>'Rev Req''t_yrs 1-3'!B28</f>
        <v>0</v>
      </c>
      <c r="C29" s="3">
        <f>'Rev Req''t_yrs 1-3'!C28</f>
        <v>0</v>
      </c>
      <c r="D29" s="70" t="str">
        <f>TEXT('Rev Req''t_yrs 1-3'!J28, "yyyy")</f>
        <v>1900</v>
      </c>
      <c r="E29" s="65"/>
      <c r="F29" s="66" t="str">
        <f t="shared" si="32"/>
        <v xml:space="preserve"> </v>
      </c>
      <c r="G29" s="67" t="str">
        <f t="shared" si="8"/>
        <v xml:space="preserve"> </v>
      </c>
      <c r="H29" s="67" t="str">
        <f t="shared" si="33"/>
        <v xml:space="preserve"> </v>
      </c>
      <c r="I29" s="66" t="str">
        <f t="shared" si="34"/>
        <v/>
      </c>
      <c r="J29" s="65"/>
      <c r="K29" s="66" t="str">
        <f t="shared" si="35"/>
        <v xml:space="preserve"> </v>
      </c>
      <c r="L29" s="67" t="str">
        <f t="shared" si="10"/>
        <v xml:space="preserve"> </v>
      </c>
      <c r="M29" s="67" t="str">
        <f t="shared" si="36"/>
        <v xml:space="preserve"> </v>
      </c>
      <c r="N29" s="66" t="str">
        <f t="shared" si="37"/>
        <v/>
      </c>
      <c r="O29" s="62"/>
      <c r="P29" s="65"/>
      <c r="Q29" s="66" t="str">
        <f t="shared" si="38"/>
        <v xml:space="preserve"> </v>
      </c>
      <c r="R29" s="67" t="str">
        <f t="shared" si="12"/>
        <v xml:space="preserve"> </v>
      </c>
      <c r="S29" s="67" t="str">
        <f t="shared" si="39"/>
        <v xml:space="preserve"> </v>
      </c>
      <c r="T29" s="66" t="str">
        <f t="shared" si="40"/>
        <v/>
      </c>
      <c r="U29" s="65"/>
      <c r="V29" s="66" t="str">
        <f t="shared" si="41"/>
        <v xml:space="preserve"> </v>
      </c>
      <c r="W29" s="67" t="str">
        <f t="shared" si="14"/>
        <v xml:space="preserve"> </v>
      </c>
      <c r="X29" s="67" t="str">
        <f t="shared" si="42"/>
        <v xml:space="preserve"> </v>
      </c>
      <c r="Y29" s="66" t="str">
        <f t="shared" si="43"/>
        <v/>
      </c>
    </row>
    <row r="30" spans="1:25" x14ac:dyDescent="0.25">
      <c r="A30" s="3">
        <f>'Rev Req''t_yrs 1-3'!A29</f>
        <v>0</v>
      </c>
      <c r="B30" s="3">
        <f>'Rev Req''t_yrs 1-3'!B29</f>
        <v>0</v>
      </c>
      <c r="C30" s="3">
        <f>'Rev Req''t_yrs 1-3'!C29</f>
        <v>0</v>
      </c>
      <c r="D30" s="70" t="str">
        <f>TEXT('Rev Req''t_yrs 1-3'!J29, "yyyy")</f>
        <v>1900</v>
      </c>
      <c r="E30" s="65"/>
      <c r="F30" s="66" t="str">
        <f t="shared" si="32"/>
        <v xml:space="preserve"> </v>
      </c>
      <c r="G30" s="67" t="str">
        <f t="shared" si="8"/>
        <v xml:space="preserve"> </v>
      </c>
      <c r="H30" s="67" t="str">
        <f t="shared" si="33"/>
        <v xml:space="preserve"> </v>
      </c>
      <c r="I30" s="66" t="str">
        <f t="shared" si="34"/>
        <v/>
      </c>
      <c r="J30" s="65"/>
      <c r="K30" s="66" t="str">
        <f t="shared" si="35"/>
        <v xml:space="preserve"> </v>
      </c>
      <c r="L30" s="67" t="str">
        <f t="shared" si="10"/>
        <v xml:space="preserve"> </v>
      </c>
      <c r="M30" s="67" t="str">
        <f t="shared" si="36"/>
        <v xml:space="preserve"> </v>
      </c>
      <c r="N30" s="66" t="str">
        <f t="shared" si="37"/>
        <v/>
      </c>
      <c r="O30" s="62"/>
      <c r="P30" s="65"/>
      <c r="Q30" s="66" t="str">
        <f t="shared" si="38"/>
        <v xml:space="preserve"> </v>
      </c>
      <c r="R30" s="67" t="str">
        <f t="shared" si="12"/>
        <v xml:space="preserve"> </v>
      </c>
      <c r="S30" s="67" t="str">
        <f t="shared" si="39"/>
        <v xml:space="preserve"> </v>
      </c>
      <c r="T30" s="66" t="str">
        <f t="shared" si="40"/>
        <v/>
      </c>
      <c r="U30" s="65"/>
      <c r="V30" s="66" t="str">
        <f t="shared" si="41"/>
        <v xml:space="preserve"> </v>
      </c>
      <c r="W30" s="67" t="str">
        <f t="shared" si="14"/>
        <v xml:space="preserve"> </v>
      </c>
      <c r="X30" s="67" t="str">
        <f t="shared" si="42"/>
        <v xml:space="preserve"> </v>
      </c>
      <c r="Y30" s="66" t="str">
        <f t="shared" si="43"/>
        <v/>
      </c>
    </row>
    <row r="31" spans="1:25" x14ac:dyDescent="0.25">
      <c r="A31" s="3">
        <f>'Rev Req''t_yrs 1-3'!A30</f>
        <v>0</v>
      </c>
      <c r="B31" s="3">
        <f>'Rev Req''t_yrs 1-3'!B30</f>
        <v>0</v>
      </c>
      <c r="C31" s="3">
        <f>'Rev Req''t_yrs 1-3'!C30</f>
        <v>0</v>
      </c>
      <c r="D31" s="70" t="str">
        <f>TEXT('Rev Req''t_yrs 1-3'!J30, "yyyy")</f>
        <v>1900</v>
      </c>
      <c r="E31" s="65"/>
      <c r="F31" s="66" t="str">
        <f t="shared" si="32"/>
        <v xml:space="preserve"> </v>
      </c>
      <c r="G31" s="67" t="str">
        <f t="shared" si="8"/>
        <v xml:space="preserve"> </v>
      </c>
      <c r="H31" s="67" t="str">
        <f t="shared" si="33"/>
        <v xml:space="preserve"> </v>
      </c>
      <c r="I31" s="66" t="str">
        <f t="shared" si="34"/>
        <v/>
      </c>
      <c r="J31" s="65"/>
      <c r="K31" s="66" t="str">
        <f t="shared" si="35"/>
        <v xml:space="preserve"> </v>
      </c>
      <c r="L31" s="67" t="str">
        <f t="shared" si="10"/>
        <v xml:space="preserve"> </v>
      </c>
      <c r="M31" s="67" t="str">
        <f t="shared" si="36"/>
        <v xml:space="preserve"> </v>
      </c>
      <c r="N31" s="66" t="str">
        <f t="shared" si="37"/>
        <v/>
      </c>
      <c r="O31" s="62"/>
      <c r="P31" s="65"/>
      <c r="Q31" s="66" t="str">
        <f t="shared" si="38"/>
        <v xml:space="preserve"> </v>
      </c>
      <c r="R31" s="67" t="str">
        <f t="shared" si="12"/>
        <v xml:space="preserve"> </v>
      </c>
      <c r="S31" s="67" t="str">
        <f t="shared" si="39"/>
        <v xml:space="preserve"> </v>
      </c>
      <c r="T31" s="66" t="str">
        <f t="shared" si="40"/>
        <v/>
      </c>
      <c r="U31" s="65"/>
      <c r="V31" s="66" t="str">
        <f t="shared" si="41"/>
        <v xml:space="preserve"> </v>
      </c>
      <c r="W31" s="67" t="str">
        <f t="shared" si="14"/>
        <v xml:space="preserve"> </v>
      </c>
      <c r="X31" s="67" t="str">
        <f t="shared" si="42"/>
        <v xml:space="preserve"> </v>
      </c>
      <c r="Y31" s="66" t="str">
        <f t="shared" si="43"/>
        <v/>
      </c>
    </row>
    <row r="32" spans="1:25" x14ac:dyDescent="0.25">
      <c r="A32" s="3">
        <f>'Rev Req''t_yrs 1-3'!A31</f>
        <v>0</v>
      </c>
      <c r="B32" s="3">
        <f>'Rev Req''t_yrs 1-3'!B31</f>
        <v>0</v>
      </c>
      <c r="C32" s="3">
        <f>'Rev Req''t_yrs 1-3'!C31</f>
        <v>0</v>
      </c>
      <c r="D32" s="70" t="str">
        <f>TEXT('Rev Req''t_yrs 1-3'!J31, "yyyy")</f>
        <v>1900</v>
      </c>
      <c r="E32" s="65"/>
      <c r="F32" s="66" t="str">
        <f t="shared" si="32"/>
        <v xml:space="preserve"> </v>
      </c>
      <c r="G32" s="67" t="str">
        <f t="shared" si="8"/>
        <v xml:space="preserve"> </v>
      </c>
      <c r="H32" s="67" t="str">
        <f t="shared" si="33"/>
        <v xml:space="preserve"> </v>
      </c>
      <c r="I32" s="66" t="str">
        <f t="shared" si="34"/>
        <v/>
      </c>
      <c r="J32" s="65"/>
      <c r="K32" s="66" t="str">
        <f t="shared" si="35"/>
        <v xml:space="preserve"> </v>
      </c>
      <c r="L32" s="67" t="str">
        <f t="shared" si="10"/>
        <v xml:space="preserve"> </v>
      </c>
      <c r="M32" s="67" t="str">
        <f t="shared" si="36"/>
        <v xml:space="preserve"> </v>
      </c>
      <c r="N32" s="66" t="str">
        <f t="shared" si="37"/>
        <v/>
      </c>
      <c r="O32" s="62"/>
      <c r="P32" s="65"/>
      <c r="Q32" s="66" t="str">
        <f t="shared" si="38"/>
        <v xml:space="preserve"> </v>
      </c>
      <c r="R32" s="67" t="str">
        <f t="shared" si="12"/>
        <v xml:space="preserve"> </v>
      </c>
      <c r="S32" s="67" t="str">
        <f t="shared" si="39"/>
        <v xml:space="preserve"> </v>
      </c>
      <c r="T32" s="66" t="str">
        <f t="shared" si="40"/>
        <v/>
      </c>
      <c r="U32" s="65"/>
      <c r="V32" s="66" t="str">
        <f t="shared" si="41"/>
        <v xml:space="preserve"> </v>
      </c>
      <c r="W32" s="67" t="str">
        <f t="shared" si="14"/>
        <v xml:space="preserve"> </v>
      </c>
      <c r="X32" s="67" t="str">
        <f t="shared" si="42"/>
        <v xml:space="preserve"> </v>
      </c>
      <c r="Y32" s="66" t="str">
        <f t="shared" si="43"/>
        <v/>
      </c>
    </row>
    <row r="33" spans="1:25" x14ac:dyDescent="0.25">
      <c r="A33" s="3">
        <f>'Rev Req''t_yrs 1-3'!A32</f>
        <v>0</v>
      </c>
      <c r="B33" s="3">
        <f>'Rev Req''t_yrs 1-3'!B32</f>
        <v>0</v>
      </c>
      <c r="C33" s="3">
        <f>'Rev Req''t_yrs 1-3'!C32</f>
        <v>0</v>
      </c>
      <c r="D33" s="70" t="str">
        <f>TEXT('Rev Req''t_yrs 1-3'!J32, "yyyy")</f>
        <v>1900</v>
      </c>
      <c r="E33" s="65"/>
      <c r="F33" s="66" t="str">
        <f t="shared" si="32"/>
        <v xml:space="preserve"> </v>
      </c>
      <c r="G33" s="67" t="str">
        <f t="shared" si="8"/>
        <v xml:space="preserve"> </v>
      </c>
      <c r="H33" s="67" t="str">
        <f t="shared" si="33"/>
        <v xml:space="preserve"> </v>
      </c>
      <c r="I33" s="66" t="str">
        <f t="shared" si="34"/>
        <v/>
      </c>
      <c r="J33" s="65"/>
      <c r="K33" s="66" t="str">
        <f t="shared" si="35"/>
        <v xml:space="preserve"> </v>
      </c>
      <c r="L33" s="67" t="str">
        <f t="shared" si="10"/>
        <v xml:space="preserve"> </v>
      </c>
      <c r="M33" s="67" t="str">
        <f t="shared" si="36"/>
        <v xml:space="preserve"> </v>
      </c>
      <c r="N33" s="66" t="str">
        <f t="shared" si="37"/>
        <v/>
      </c>
      <c r="O33" s="62"/>
      <c r="P33" s="65"/>
      <c r="Q33" s="66" t="str">
        <f t="shared" si="38"/>
        <v xml:space="preserve"> </v>
      </c>
      <c r="R33" s="67" t="str">
        <f t="shared" si="12"/>
        <v xml:space="preserve"> </v>
      </c>
      <c r="S33" s="67" t="str">
        <f t="shared" si="39"/>
        <v xml:space="preserve"> </v>
      </c>
      <c r="T33" s="66" t="str">
        <f t="shared" si="40"/>
        <v/>
      </c>
      <c r="U33" s="65"/>
      <c r="V33" s="66" t="str">
        <f t="shared" si="41"/>
        <v xml:space="preserve"> </v>
      </c>
      <c r="W33" s="67" t="str">
        <f t="shared" si="14"/>
        <v xml:space="preserve"> </v>
      </c>
      <c r="X33" s="67" t="str">
        <f t="shared" si="42"/>
        <v xml:space="preserve"> </v>
      </c>
      <c r="Y33" s="66" t="str">
        <f t="shared" si="43"/>
        <v/>
      </c>
    </row>
    <row r="34" spans="1:25" x14ac:dyDescent="0.25">
      <c r="A34" s="3">
        <f>'Rev Req''t_yrs 1-3'!A33</f>
        <v>0</v>
      </c>
      <c r="B34" s="3">
        <f>'Rev Req''t_yrs 1-3'!B33</f>
        <v>0</v>
      </c>
      <c r="C34" s="3">
        <f>'Rev Req''t_yrs 1-3'!C33</f>
        <v>0</v>
      </c>
      <c r="D34" s="70" t="str">
        <f>TEXT('Rev Req''t_yrs 1-3'!J33, "yyyy")</f>
        <v>1900</v>
      </c>
      <c r="E34" s="65"/>
      <c r="F34" s="66" t="str">
        <f t="shared" si="32"/>
        <v xml:space="preserve"> </v>
      </c>
      <c r="G34" s="67" t="str">
        <f t="shared" si="8"/>
        <v xml:space="preserve"> </v>
      </c>
      <c r="H34" s="67" t="str">
        <f t="shared" si="33"/>
        <v xml:space="preserve"> </v>
      </c>
      <c r="I34" s="66" t="str">
        <f t="shared" si="34"/>
        <v/>
      </c>
      <c r="J34" s="65"/>
      <c r="K34" s="66" t="str">
        <f t="shared" si="35"/>
        <v xml:space="preserve"> </v>
      </c>
      <c r="L34" s="67" t="str">
        <f t="shared" si="10"/>
        <v xml:space="preserve"> </v>
      </c>
      <c r="M34" s="67" t="str">
        <f t="shared" si="36"/>
        <v xml:space="preserve"> </v>
      </c>
      <c r="N34" s="66" t="str">
        <f t="shared" si="37"/>
        <v/>
      </c>
      <c r="O34" s="62"/>
      <c r="P34" s="65"/>
      <c r="Q34" s="66" t="str">
        <f t="shared" si="38"/>
        <v xml:space="preserve"> </v>
      </c>
      <c r="R34" s="67" t="str">
        <f t="shared" si="12"/>
        <v xml:space="preserve"> </v>
      </c>
      <c r="S34" s="67" t="str">
        <f t="shared" si="39"/>
        <v xml:space="preserve"> </v>
      </c>
      <c r="T34" s="66" t="str">
        <f t="shared" si="40"/>
        <v/>
      </c>
      <c r="U34" s="65"/>
      <c r="V34" s="66" t="str">
        <f t="shared" si="41"/>
        <v xml:space="preserve"> </v>
      </c>
      <c r="W34" s="67" t="str">
        <f t="shared" si="14"/>
        <v xml:space="preserve"> </v>
      </c>
      <c r="X34" s="67" t="str">
        <f t="shared" si="42"/>
        <v xml:space="preserve"> </v>
      </c>
      <c r="Y34" s="66" t="str">
        <f t="shared" si="43"/>
        <v/>
      </c>
    </row>
    <row r="35" spans="1:25" x14ac:dyDescent="0.25">
      <c r="A35" s="3">
        <f>'Rev Req''t_yrs 1-3'!A34</f>
        <v>0</v>
      </c>
      <c r="B35" s="3">
        <f>'Rev Req''t_yrs 1-3'!B34</f>
        <v>0</v>
      </c>
      <c r="C35" s="3">
        <f>'Rev Req''t_yrs 1-3'!C34</f>
        <v>0</v>
      </c>
      <c r="D35" s="70" t="str">
        <f>TEXT('Rev Req''t_yrs 1-3'!J34, "yyyy")</f>
        <v>1900</v>
      </c>
      <c r="E35" s="65"/>
      <c r="F35" s="66" t="str">
        <f t="shared" si="32"/>
        <v xml:space="preserve"> </v>
      </c>
      <c r="G35" s="67" t="str">
        <f t="shared" si="8"/>
        <v xml:space="preserve"> </v>
      </c>
      <c r="H35" s="67" t="str">
        <f t="shared" si="33"/>
        <v xml:space="preserve"> </v>
      </c>
      <c r="I35" s="66" t="str">
        <f t="shared" si="34"/>
        <v/>
      </c>
      <c r="J35" s="65"/>
      <c r="K35" s="66" t="str">
        <f t="shared" si="35"/>
        <v xml:space="preserve"> </v>
      </c>
      <c r="L35" s="67" t="str">
        <f t="shared" si="10"/>
        <v xml:space="preserve"> </v>
      </c>
      <c r="M35" s="67" t="str">
        <f t="shared" si="36"/>
        <v xml:space="preserve"> </v>
      </c>
      <c r="N35" s="66" t="str">
        <f t="shared" si="37"/>
        <v/>
      </c>
      <c r="O35" s="62"/>
      <c r="P35" s="65"/>
      <c r="Q35" s="66" t="str">
        <f t="shared" si="38"/>
        <v xml:space="preserve"> </v>
      </c>
      <c r="R35" s="67" t="str">
        <f t="shared" si="12"/>
        <v xml:space="preserve"> </v>
      </c>
      <c r="S35" s="67" t="str">
        <f t="shared" si="39"/>
        <v xml:space="preserve"> </v>
      </c>
      <c r="T35" s="66" t="str">
        <f t="shared" si="40"/>
        <v/>
      </c>
      <c r="U35" s="65"/>
      <c r="V35" s="66" t="str">
        <f t="shared" si="41"/>
        <v xml:space="preserve"> </v>
      </c>
      <c r="W35" s="67" t="str">
        <f t="shared" si="14"/>
        <v xml:space="preserve"> </v>
      </c>
      <c r="X35" s="67" t="str">
        <f t="shared" si="42"/>
        <v xml:space="preserve"> </v>
      </c>
      <c r="Y35" s="66" t="str">
        <f t="shared" si="43"/>
        <v/>
      </c>
    </row>
    <row r="36" spans="1:25" x14ac:dyDescent="0.25">
      <c r="A36" s="3">
        <f>'Rev Req''t_yrs 1-3'!A35</f>
        <v>0</v>
      </c>
      <c r="B36" s="3">
        <f>'Rev Req''t_yrs 1-3'!B35</f>
        <v>0</v>
      </c>
      <c r="C36" s="3">
        <f>'Rev Req''t_yrs 1-3'!C35</f>
        <v>0</v>
      </c>
      <c r="D36" s="70" t="str">
        <f>TEXT('Rev Req''t_yrs 1-3'!J35, "yyyy")</f>
        <v>1900</v>
      </c>
      <c r="E36" s="65"/>
      <c r="F36" s="66" t="str">
        <f t="shared" si="32"/>
        <v xml:space="preserve"> </v>
      </c>
      <c r="G36" s="67" t="str">
        <f t="shared" si="8"/>
        <v xml:space="preserve"> </v>
      </c>
      <c r="H36" s="67" t="str">
        <f t="shared" si="33"/>
        <v xml:space="preserve"> </v>
      </c>
      <c r="I36" s="66" t="str">
        <f t="shared" si="34"/>
        <v/>
      </c>
      <c r="J36" s="65"/>
      <c r="K36" s="66" t="str">
        <f t="shared" si="35"/>
        <v xml:space="preserve"> </v>
      </c>
      <c r="L36" s="67" t="str">
        <f t="shared" si="10"/>
        <v xml:space="preserve"> </v>
      </c>
      <c r="M36" s="67" t="str">
        <f t="shared" si="36"/>
        <v xml:space="preserve"> </v>
      </c>
      <c r="N36" s="66" t="str">
        <f t="shared" si="37"/>
        <v/>
      </c>
      <c r="O36" s="62"/>
      <c r="P36" s="65"/>
      <c r="Q36" s="66" t="str">
        <f t="shared" si="38"/>
        <v xml:space="preserve"> </v>
      </c>
      <c r="R36" s="67" t="str">
        <f t="shared" si="12"/>
        <v xml:space="preserve"> </v>
      </c>
      <c r="S36" s="67" t="str">
        <f t="shared" si="39"/>
        <v xml:space="preserve"> </v>
      </c>
      <c r="T36" s="66" t="str">
        <f t="shared" si="40"/>
        <v/>
      </c>
      <c r="U36" s="65"/>
      <c r="V36" s="66" t="str">
        <f t="shared" si="41"/>
        <v xml:space="preserve"> </v>
      </c>
      <c r="W36" s="67" t="str">
        <f t="shared" si="14"/>
        <v xml:space="preserve"> </v>
      </c>
      <c r="X36" s="67" t="str">
        <f t="shared" si="42"/>
        <v xml:space="preserve"> </v>
      </c>
      <c r="Y36" s="66" t="str">
        <f t="shared" si="43"/>
        <v/>
      </c>
    </row>
    <row r="37" spans="1:25" x14ac:dyDescent="0.25">
      <c r="A37" s="3">
        <f>'Rev Req''t_yrs 1-3'!A36</f>
        <v>0</v>
      </c>
      <c r="B37" s="3">
        <f>'Rev Req''t_yrs 1-3'!B36</f>
        <v>0</v>
      </c>
      <c r="C37" s="3">
        <f>'Rev Req''t_yrs 1-3'!C36</f>
        <v>0</v>
      </c>
      <c r="D37" s="70" t="str">
        <f>TEXT('Rev Req''t_yrs 1-3'!J36, "yyyy")</f>
        <v>1900</v>
      </c>
      <c r="E37" s="65"/>
      <c r="F37" s="66" t="str">
        <f t="shared" si="32"/>
        <v xml:space="preserve"> </v>
      </c>
      <c r="G37" s="67" t="str">
        <f t="shared" si="8"/>
        <v xml:space="preserve"> </v>
      </c>
      <c r="H37" s="67" t="str">
        <f t="shared" si="33"/>
        <v xml:space="preserve"> </v>
      </c>
      <c r="I37" s="66" t="str">
        <f t="shared" si="34"/>
        <v/>
      </c>
      <c r="J37" s="65"/>
      <c r="K37" s="66" t="str">
        <f t="shared" si="35"/>
        <v xml:space="preserve"> </v>
      </c>
      <c r="L37" s="67" t="str">
        <f t="shared" si="10"/>
        <v xml:space="preserve"> </v>
      </c>
      <c r="M37" s="67" t="str">
        <f t="shared" si="36"/>
        <v xml:space="preserve"> </v>
      </c>
      <c r="N37" s="66" t="str">
        <f t="shared" si="37"/>
        <v/>
      </c>
      <c r="O37" s="62"/>
      <c r="P37" s="65"/>
      <c r="Q37" s="66" t="str">
        <f t="shared" si="38"/>
        <v xml:space="preserve"> </v>
      </c>
      <c r="R37" s="67" t="str">
        <f t="shared" si="12"/>
        <v xml:space="preserve"> </v>
      </c>
      <c r="S37" s="67" t="str">
        <f t="shared" si="39"/>
        <v xml:space="preserve"> </v>
      </c>
      <c r="T37" s="66" t="str">
        <f t="shared" si="40"/>
        <v/>
      </c>
      <c r="U37" s="65"/>
      <c r="V37" s="66" t="str">
        <f t="shared" si="41"/>
        <v xml:space="preserve"> </v>
      </c>
      <c r="W37" s="67" t="str">
        <f t="shared" si="14"/>
        <v xml:space="preserve"> </v>
      </c>
      <c r="X37" s="67" t="str">
        <f t="shared" si="42"/>
        <v xml:space="preserve"> </v>
      </c>
      <c r="Y37" s="66" t="str">
        <f t="shared" si="43"/>
        <v/>
      </c>
    </row>
    <row r="38" spans="1:25" x14ac:dyDescent="0.25">
      <c r="A38" s="3">
        <f>'Rev Req''t_yrs 1-3'!A37</f>
        <v>0</v>
      </c>
      <c r="B38" s="3">
        <f>'Rev Req''t_yrs 1-3'!B37</f>
        <v>0</v>
      </c>
      <c r="C38" s="3">
        <f>'Rev Req''t_yrs 1-3'!C37</f>
        <v>0</v>
      </c>
      <c r="D38" s="70" t="str">
        <f>TEXT('Rev Req''t_yrs 1-3'!J37, "yyyy")</f>
        <v>1900</v>
      </c>
      <c r="E38" s="65"/>
      <c r="F38" s="66" t="str">
        <f t="shared" si="32"/>
        <v xml:space="preserve"> </v>
      </c>
      <c r="G38" s="67" t="str">
        <f t="shared" si="8"/>
        <v xml:space="preserve"> </v>
      </c>
      <c r="H38" s="67" t="str">
        <f t="shared" si="33"/>
        <v xml:space="preserve"> </v>
      </c>
      <c r="I38" s="66" t="str">
        <f t="shared" si="34"/>
        <v/>
      </c>
      <c r="J38" s="65"/>
      <c r="K38" s="66" t="str">
        <f t="shared" si="35"/>
        <v xml:space="preserve"> </v>
      </c>
      <c r="L38" s="67" t="str">
        <f t="shared" si="10"/>
        <v xml:space="preserve"> </v>
      </c>
      <c r="M38" s="67" t="str">
        <f t="shared" si="36"/>
        <v xml:space="preserve"> </v>
      </c>
      <c r="N38" s="66" t="str">
        <f t="shared" si="37"/>
        <v/>
      </c>
      <c r="O38" s="62"/>
      <c r="P38" s="65"/>
      <c r="Q38" s="66" t="str">
        <f t="shared" si="38"/>
        <v xml:space="preserve"> </v>
      </c>
      <c r="R38" s="67" t="str">
        <f t="shared" si="12"/>
        <v xml:space="preserve"> </v>
      </c>
      <c r="S38" s="67" t="str">
        <f t="shared" si="39"/>
        <v xml:space="preserve"> </v>
      </c>
      <c r="T38" s="66" t="str">
        <f t="shared" si="40"/>
        <v/>
      </c>
      <c r="U38" s="65"/>
      <c r="V38" s="66" t="str">
        <f t="shared" si="41"/>
        <v xml:space="preserve"> </v>
      </c>
      <c r="W38" s="67" t="str">
        <f t="shared" si="14"/>
        <v xml:space="preserve"> </v>
      </c>
      <c r="X38" s="67" t="str">
        <f t="shared" si="42"/>
        <v xml:space="preserve"> </v>
      </c>
      <c r="Y38" s="66" t="str">
        <f t="shared" si="43"/>
        <v/>
      </c>
    </row>
    <row r="39" spans="1:25" x14ac:dyDescent="0.25">
      <c r="A39" s="3">
        <f>'Rev Req''t_yrs 1-3'!A38</f>
        <v>0</v>
      </c>
      <c r="B39" s="3">
        <f>'Rev Req''t_yrs 1-3'!B38</f>
        <v>0</v>
      </c>
      <c r="C39" s="3">
        <f>'Rev Req''t_yrs 1-3'!C38</f>
        <v>0</v>
      </c>
      <c r="D39" s="70" t="str">
        <f>TEXT('Rev Req''t_yrs 1-3'!J38, "yyyy")</f>
        <v>1900</v>
      </c>
      <c r="E39" s="65"/>
      <c r="F39" s="66" t="str">
        <f t="shared" si="32"/>
        <v xml:space="preserve"> </v>
      </c>
      <c r="G39" s="67" t="str">
        <f t="shared" si="8"/>
        <v xml:space="preserve"> </v>
      </c>
      <c r="H39" s="67" t="str">
        <f t="shared" si="33"/>
        <v xml:space="preserve"> </v>
      </c>
      <c r="I39" s="66" t="str">
        <f t="shared" si="34"/>
        <v/>
      </c>
      <c r="J39" s="65"/>
      <c r="K39" s="66" t="str">
        <f t="shared" si="35"/>
        <v xml:space="preserve"> </v>
      </c>
      <c r="L39" s="67" t="str">
        <f t="shared" si="10"/>
        <v xml:space="preserve"> </v>
      </c>
      <c r="M39" s="67" t="str">
        <f t="shared" si="36"/>
        <v xml:space="preserve"> </v>
      </c>
      <c r="N39" s="66" t="str">
        <f t="shared" si="37"/>
        <v/>
      </c>
      <c r="O39" s="62"/>
      <c r="P39" s="65"/>
      <c r="Q39" s="66" t="str">
        <f t="shared" si="38"/>
        <v xml:space="preserve"> </v>
      </c>
      <c r="R39" s="67" t="str">
        <f t="shared" si="12"/>
        <v xml:space="preserve"> </v>
      </c>
      <c r="S39" s="67" t="str">
        <f t="shared" si="39"/>
        <v xml:space="preserve"> </v>
      </c>
      <c r="T39" s="66" t="str">
        <f t="shared" si="40"/>
        <v/>
      </c>
      <c r="U39" s="65"/>
      <c r="V39" s="66" t="str">
        <f t="shared" si="41"/>
        <v xml:space="preserve"> </v>
      </c>
      <c r="W39" s="67" t="str">
        <f t="shared" si="14"/>
        <v xml:space="preserve"> </v>
      </c>
      <c r="X39" s="67" t="str">
        <f t="shared" si="42"/>
        <v xml:space="preserve"> </v>
      </c>
      <c r="Y39" s="66" t="str">
        <f t="shared" si="43"/>
        <v/>
      </c>
    </row>
    <row r="40" spans="1:25" x14ac:dyDescent="0.25">
      <c r="A40" s="3">
        <f>'Rev Req''t_yrs 1-3'!A39</f>
        <v>0</v>
      </c>
      <c r="B40" s="3">
        <f>'Rev Req''t_yrs 1-3'!B39</f>
        <v>0</v>
      </c>
      <c r="C40" s="3">
        <f>'Rev Req''t_yrs 1-3'!C39</f>
        <v>0</v>
      </c>
      <c r="D40" s="70" t="str">
        <f>TEXT('Rev Req''t_yrs 1-3'!J39, "yyyy")</f>
        <v>1900</v>
      </c>
      <c r="E40" s="65"/>
      <c r="F40" s="66" t="str">
        <f t="shared" si="32"/>
        <v xml:space="preserve"> </v>
      </c>
      <c r="G40" s="67" t="str">
        <f t="shared" si="8"/>
        <v xml:space="preserve"> </v>
      </c>
      <c r="H40" s="67" t="str">
        <f t="shared" si="33"/>
        <v xml:space="preserve"> </v>
      </c>
      <c r="I40" s="66" t="str">
        <f t="shared" si="34"/>
        <v/>
      </c>
      <c r="J40" s="65"/>
      <c r="K40" s="66" t="str">
        <f t="shared" si="35"/>
        <v xml:space="preserve"> </v>
      </c>
      <c r="L40" s="67" t="str">
        <f t="shared" si="10"/>
        <v xml:space="preserve"> </v>
      </c>
      <c r="M40" s="67" t="str">
        <f t="shared" si="36"/>
        <v xml:space="preserve"> </v>
      </c>
      <c r="N40" s="66" t="str">
        <f t="shared" si="37"/>
        <v/>
      </c>
      <c r="O40" s="62"/>
      <c r="P40" s="65"/>
      <c r="Q40" s="66" t="str">
        <f t="shared" si="38"/>
        <v xml:space="preserve"> </v>
      </c>
      <c r="R40" s="67" t="str">
        <f t="shared" si="12"/>
        <v xml:space="preserve"> </v>
      </c>
      <c r="S40" s="67" t="str">
        <f t="shared" si="39"/>
        <v xml:space="preserve"> </v>
      </c>
      <c r="T40" s="66" t="str">
        <f t="shared" si="40"/>
        <v/>
      </c>
      <c r="U40" s="65"/>
      <c r="V40" s="66" t="str">
        <f t="shared" si="41"/>
        <v xml:space="preserve"> </v>
      </c>
      <c r="W40" s="67" t="str">
        <f t="shared" si="14"/>
        <v xml:space="preserve"> </v>
      </c>
      <c r="X40" s="67" t="str">
        <f t="shared" si="42"/>
        <v xml:space="preserve"> </v>
      </c>
      <c r="Y40" s="66" t="str">
        <f t="shared" si="43"/>
        <v/>
      </c>
    </row>
    <row r="41" spans="1:25" x14ac:dyDescent="0.25">
      <c r="A41" s="3">
        <f>'Rev Req''t_yrs 1-3'!A40</f>
        <v>0</v>
      </c>
      <c r="B41" s="3">
        <f>'Rev Req''t_yrs 1-3'!B40</f>
        <v>0</v>
      </c>
      <c r="C41" s="3">
        <f>'Rev Req''t_yrs 1-3'!C40</f>
        <v>0</v>
      </c>
      <c r="D41" s="70" t="str">
        <f>TEXT('Rev Req''t_yrs 1-3'!J40, "yyyy")</f>
        <v>1900</v>
      </c>
      <c r="E41" s="65"/>
      <c r="F41" s="66" t="str">
        <f t="shared" si="32"/>
        <v xml:space="preserve"> </v>
      </c>
      <c r="G41" s="67" t="str">
        <f t="shared" si="8"/>
        <v xml:space="preserve"> </v>
      </c>
      <c r="H41" s="67" t="str">
        <f t="shared" si="33"/>
        <v xml:space="preserve"> </v>
      </c>
      <c r="I41" s="66" t="str">
        <f t="shared" si="34"/>
        <v/>
      </c>
      <c r="J41" s="65"/>
      <c r="K41" s="66" t="str">
        <f t="shared" si="35"/>
        <v xml:space="preserve"> </v>
      </c>
      <c r="L41" s="67" t="str">
        <f t="shared" si="10"/>
        <v xml:space="preserve"> </v>
      </c>
      <c r="M41" s="67" t="str">
        <f t="shared" si="36"/>
        <v xml:space="preserve"> </v>
      </c>
      <c r="N41" s="66" t="str">
        <f t="shared" si="37"/>
        <v/>
      </c>
      <c r="O41" s="62"/>
      <c r="P41" s="65"/>
      <c r="Q41" s="66" t="str">
        <f t="shared" si="38"/>
        <v xml:space="preserve"> </v>
      </c>
      <c r="R41" s="67" t="str">
        <f t="shared" si="12"/>
        <v xml:space="preserve"> </v>
      </c>
      <c r="S41" s="67" t="str">
        <f t="shared" si="39"/>
        <v xml:space="preserve"> </v>
      </c>
      <c r="T41" s="66" t="str">
        <f t="shared" si="40"/>
        <v/>
      </c>
      <c r="U41" s="65"/>
      <c r="V41" s="66" t="str">
        <f t="shared" si="41"/>
        <v xml:space="preserve"> </v>
      </c>
      <c r="W41" s="67" t="str">
        <f t="shared" si="14"/>
        <v xml:space="preserve"> </v>
      </c>
      <c r="X41" s="67" t="str">
        <f t="shared" si="42"/>
        <v xml:space="preserve"> </v>
      </c>
      <c r="Y41" s="66" t="str">
        <f t="shared" si="43"/>
        <v/>
      </c>
    </row>
    <row r="42" spans="1:25" x14ac:dyDescent="0.25">
      <c r="A42" s="3">
        <f>'Rev Req''t_yrs 1-3'!A41</f>
        <v>0</v>
      </c>
      <c r="B42" s="3">
        <f>'Rev Req''t_yrs 1-3'!B41</f>
        <v>0</v>
      </c>
      <c r="C42" s="3">
        <f>'Rev Req''t_yrs 1-3'!C41</f>
        <v>0</v>
      </c>
      <c r="D42" s="70" t="str">
        <f>TEXT('Rev Req''t_yrs 1-3'!J41, "yyyy")</f>
        <v>1900</v>
      </c>
      <c r="E42" s="65"/>
      <c r="F42" s="66" t="str">
        <f t="shared" si="32"/>
        <v xml:space="preserve"> </v>
      </c>
      <c r="G42" s="67" t="str">
        <f t="shared" si="8"/>
        <v xml:space="preserve"> </v>
      </c>
      <c r="H42" s="67" t="str">
        <f t="shared" si="33"/>
        <v xml:space="preserve"> </v>
      </c>
      <c r="I42" s="66" t="str">
        <f t="shared" si="34"/>
        <v/>
      </c>
      <c r="J42" s="65"/>
      <c r="K42" s="66" t="str">
        <f t="shared" si="35"/>
        <v xml:space="preserve"> </v>
      </c>
      <c r="L42" s="67" t="str">
        <f t="shared" si="10"/>
        <v xml:space="preserve"> </v>
      </c>
      <c r="M42" s="67" t="str">
        <f t="shared" si="36"/>
        <v xml:space="preserve"> </v>
      </c>
      <c r="N42" s="66" t="str">
        <f t="shared" si="37"/>
        <v/>
      </c>
      <c r="O42" s="62"/>
      <c r="P42" s="65"/>
      <c r="Q42" s="66" t="str">
        <f t="shared" si="38"/>
        <v xml:space="preserve"> </v>
      </c>
      <c r="R42" s="67" t="str">
        <f t="shared" si="12"/>
        <v xml:space="preserve"> </v>
      </c>
      <c r="S42" s="67" t="str">
        <f t="shared" si="39"/>
        <v xml:space="preserve"> </v>
      </c>
      <c r="T42" s="66" t="str">
        <f t="shared" si="40"/>
        <v/>
      </c>
      <c r="U42" s="65"/>
      <c r="V42" s="66" t="str">
        <f t="shared" si="41"/>
        <v xml:space="preserve"> </v>
      </c>
      <c r="W42" s="67" t="str">
        <f t="shared" si="14"/>
        <v xml:space="preserve"> </v>
      </c>
      <c r="X42" s="67" t="str">
        <f t="shared" si="42"/>
        <v xml:space="preserve"> </v>
      </c>
      <c r="Y42" s="66" t="str">
        <f t="shared" si="43"/>
        <v/>
      </c>
    </row>
    <row r="43" spans="1:25" x14ac:dyDescent="0.25">
      <c r="A43" s="3">
        <f>'Rev Req''t_yrs 1-3'!A42</f>
        <v>0</v>
      </c>
      <c r="B43" s="3">
        <f>'Rev Req''t_yrs 1-3'!B42</f>
        <v>0</v>
      </c>
      <c r="C43" s="3">
        <f>'Rev Req''t_yrs 1-3'!C42</f>
        <v>0</v>
      </c>
      <c r="D43" s="70" t="str">
        <f>TEXT('Rev Req''t_yrs 1-3'!J42, "yyyy")</f>
        <v>1900</v>
      </c>
      <c r="E43" s="65"/>
      <c r="F43" s="66" t="str">
        <f t="shared" si="32"/>
        <v xml:space="preserve"> </v>
      </c>
      <c r="G43" s="67" t="str">
        <f t="shared" si="8"/>
        <v xml:space="preserve"> </v>
      </c>
      <c r="H43" s="67" t="str">
        <f t="shared" si="33"/>
        <v xml:space="preserve"> </v>
      </c>
      <c r="I43" s="66" t="str">
        <f t="shared" si="34"/>
        <v/>
      </c>
      <c r="J43" s="65"/>
      <c r="K43" s="66" t="str">
        <f t="shared" si="35"/>
        <v xml:space="preserve"> </v>
      </c>
      <c r="L43" s="67" t="str">
        <f t="shared" si="10"/>
        <v xml:space="preserve"> </v>
      </c>
      <c r="M43" s="67" t="str">
        <f t="shared" si="36"/>
        <v xml:space="preserve"> </v>
      </c>
      <c r="N43" s="66" t="str">
        <f t="shared" si="37"/>
        <v/>
      </c>
      <c r="O43" s="62"/>
      <c r="P43" s="65"/>
      <c r="Q43" s="66" t="str">
        <f t="shared" si="38"/>
        <v xml:space="preserve"> </v>
      </c>
      <c r="R43" s="67" t="str">
        <f t="shared" si="12"/>
        <v xml:space="preserve"> </v>
      </c>
      <c r="S43" s="67" t="str">
        <f t="shared" si="39"/>
        <v xml:space="preserve"> </v>
      </c>
      <c r="T43" s="66" t="str">
        <f t="shared" si="40"/>
        <v/>
      </c>
      <c r="U43" s="65"/>
      <c r="V43" s="66" t="str">
        <f t="shared" si="41"/>
        <v xml:space="preserve"> </v>
      </c>
      <c r="W43" s="67" t="str">
        <f t="shared" si="14"/>
        <v xml:space="preserve"> </v>
      </c>
      <c r="X43" s="67" t="str">
        <f t="shared" si="42"/>
        <v xml:space="preserve"> </v>
      </c>
      <c r="Y43" s="66" t="str">
        <f t="shared" si="43"/>
        <v/>
      </c>
    </row>
    <row r="44" spans="1:25" x14ac:dyDescent="0.25">
      <c r="A44" s="3">
        <f>'Rev Req''t_yrs 1-3'!A43</f>
        <v>0</v>
      </c>
      <c r="B44" s="3">
        <f>'Rev Req''t_yrs 1-3'!B43</f>
        <v>0</v>
      </c>
      <c r="C44" s="3">
        <f>'Rev Req''t_yrs 1-3'!C43</f>
        <v>0</v>
      </c>
      <c r="D44" s="70" t="str">
        <f>TEXT('Rev Req''t_yrs 1-3'!J43, "yyyy")</f>
        <v>1900</v>
      </c>
      <c r="E44" s="65"/>
      <c r="F44" s="66" t="str">
        <f t="shared" si="32"/>
        <v xml:space="preserve"> </v>
      </c>
      <c r="G44" s="67" t="str">
        <f t="shared" si="8"/>
        <v xml:space="preserve"> </v>
      </c>
      <c r="H44" s="67" t="str">
        <f t="shared" si="33"/>
        <v xml:space="preserve"> </v>
      </c>
      <c r="I44" s="66" t="str">
        <f t="shared" si="34"/>
        <v/>
      </c>
      <c r="J44" s="65"/>
      <c r="K44" s="66" t="str">
        <f t="shared" si="35"/>
        <v xml:space="preserve"> </v>
      </c>
      <c r="L44" s="67" t="str">
        <f t="shared" si="10"/>
        <v xml:space="preserve"> </v>
      </c>
      <c r="M44" s="67" t="str">
        <f t="shared" si="36"/>
        <v xml:space="preserve"> </v>
      </c>
      <c r="N44" s="66" t="str">
        <f t="shared" si="37"/>
        <v/>
      </c>
      <c r="O44" s="62"/>
      <c r="P44" s="65"/>
      <c r="Q44" s="66" t="str">
        <f t="shared" si="38"/>
        <v xml:space="preserve"> </v>
      </c>
      <c r="R44" s="67" t="str">
        <f t="shared" si="12"/>
        <v xml:space="preserve"> </v>
      </c>
      <c r="S44" s="67" t="str">
        <f t="shared" si="39"/>
        <v xml:space="preserve"> </v>
      </c>
      <c r="T44" s="66" t="str">
        <f t="shared" si="40"/>
        <v/>
      </c>
      <c r="U44" s="65"/>
      <c r="V44" s="66" t="str">
        <f t="shared" si="41"/>
        <v xml:space="preserve"> </v>
      </c>
      <c r="W44" s="67" t="str">
        <f t="shared" si="14"/>
        <v xml:space="preserve"> </v>
      </c>
      <c r="X44" s="67" t="str">
        <f t="shared" si="42"/>
        <v xml:space="preserve"> </v>
      </c>
      <c r="Y44" s="66" t="str">
        <f t="shared" si="43"/>
        <v/>
      </c>
    </row>
    <row r="45" spans="1:25" x14ac:dyDescent="0.25">
      <c r="A45" s="3">
        <f>'Rev Req''t_yrs 1-3'!A44</f>
        <v>0</v>
      </c>
      <c r="B45" s="3">
        <f>'Rev Req''t_yrs 1-3'!B44</f>
        <v>0</v>
      </c>
      <c r="C45" s="3">
        <f>'Rev Req''t_yrs 1-3'!C44</f>
        <v>0</v>
      </c>
      <c r="D45" s="70" t="str">
        <f>TEXT('Rev Req''t_yrs 1-3'!J44, "yyyy")</f>
        <v>1900</v>
      </c>
      <c r="E45" s="65"/>
      <c r="F45" s="66" t="str">
        <f t="shared" si="32"/>
        <v xml:space="preserve"> </v>
      </c>
      <c r="G45" s="67" t="str">
        <f t="shared" si="8"/>
        <v xml:space="preserve"> </v>
      </c>
      <c r="H45" s="67" t="str">
        <f t="shared" si="33"/>
        <v xml:space="preserve"> </v>
      </c>
      <c r="I45" s="66" t="str">
        <f t="shared" si="34"/>
        <v/>
      </c>
      <c r="J45" s="65"/>
      <c r="K45" s="66" t="str">
        <f t="shared" si="35"/>
        <v xml:space="preserve"> </v>
      </c>
      <c r="L45" s="67" t="str">
        <f t="shared" si="10"/>
        <v xml:space="preserve"> </v>
      </c>
      <c r="M45" s="67" t="str">
        <f t="shared" si="36"/>
        <v xml:space="preserve"> </v>
      </c>
      <c r="N45" s="66" t="str">
        <f t="shared" si="37"/>
        <v/>
      </c>
      <c r="O45" s="62"/>
      <c r="P45" s="65"/>
      <c r="Q45" s="66" t="str">
        <f t="shared" si="38"/>
        <v xml:space="preserve"> </v>
      </c>
      <c r="R45" s="67" t="str">
        <f t="shared" si="12"/>
        <v xml:space="preserve"> </v>
      </c>
      <c r="S45" s="67" t="str">
        <f t="shared" si="39"/>
        <v xml:space="preserve"> </v>
      </c>
      <c r="T45" s="66" t="str">
        <f t="shared" si="40"/>
        <v/>
      </c>
      <c r="U45" s="65"/>
      <c r="V45" s="66" t="str">
        <f t="shared" si="41"/>
        <v xml:space="preserve"> </v>
      </c>
      <c r="W45" s="67" t="str">
        <f t="shared" si="14"/>
        <v xml:space="preserve"> </v>
      </c>
      <c r="X45" s="67" t="str">
        <f t="shared" si="42"/>
        <v xml:space="preserve"> </v>
      </c>
      <c r="Y45" s="66" t="str">
        <f t="shared" si="43"/>
        <v/>
      </c>
    </row>
    <row r="46" spans="1:25" x14ac:dyDescent="0.25">
      <c r="A46" s="3">
        <f>'Rev Req''t_yrs 1-3'!A45</f>
        <v>0</v>
      </c>
      <c r="B46" s="3">
        <f>'Rev Req''t_yrs 1-3'!B45</f>
        <v>0</v>
      </c>
      <c r="C46" s="3">
        <f>'Rev Req''t_yrs 1-3'!C45</f>
        <v>0</v>
      </c>
      <c r="D46" s="70" t="str">
        <f>TEXT('Rev Req''t_yrs 1-3'!J45, "yyyy")</f>
        <v>1900</v>
      </c>
      <c r="E46" s="65"/>
      <c r="F46" s="66" t="str">
        <f t="shared" si="32"/>
        <v xml:space="preserve"> </v>
      </c>
      <c r="G46" s="67" t="str">
        <f t="shared" si="8"/>
        <v xml:space="preserve"> </v>
      </c>
      <c r="H46" s="67" t="str">
        <f t="shared" si="33"/>
        <v xml:space="preserve"> </v>
      </c>
      <c r="I46" s="66" t="str">
        <f t="shared" si="34"/>
        <v/>
      </c>
      <c r="J46" s="65"/>
      <c r="K46" s="66" t="str">
        <f t="shared" si="35"/>
        <v xml:space="preserve"> </v>
      </c>
      <c r="L46" s="67" t="str">
        <f t="shared" si="10"/>
        <v xml:space="preserve"> </v>
      </c>
      <c r="M46" s="67" t="str">
        <f t="shared" si="36"/>
        <v xml:space="preserve"> </v>
      </c>
      <c r="N46" s="66" t="str">
        <f t="shared" si="37"/>
        <v/>
      </c>
      <c r="O46" s="62"/>
      <c r="P46" s="65"/>
      <c r="Q46" s="66" t="str">
        <f t="shared" si="38"/>
        <v xml:space="preserve"> </v>
      </c>
      <c r="R46" s="67" t="str">
        <f t="shared" si="12"/>
        <v xml:space="preserve"> </v>
      </c>
      <c r="S46" s="67" t="str">
        <f t="shared" si="39"/>
        <v xml:space="preserve"> </v>
      </c>
      <c r="T46" s="66" t="str">
        <f t="shared" si="40"/>
        <v/>
      </c>
      <c r="U46" s="65"/>
      <c r="V46" s="66" t="str">
        <f t="shared" si="41"/>
        <v xml:space="preserve"> </v>
      </c>
      <c r="W46" s="67" t="str">
        <f t="shared" si="14"/>
        <v xml:space="preserve"> </v>
      </c>
      <c r="X46" s="67" t="str">
        <f t="shared" si="42"/>
        <v xml:space="preserve"> </v>
      </c>
      <c r="Y46" s="66" t="str">
        <f t="shared" si="43"/>
        <v/>
      </c>
    </row>
    <row r="47" spans="1:25" x14ac:dyDescent="0.25">
      <c r="A47" s="3">
        <f>'Rev Req''t_yrs 1-3'!A46</f>
        <v>0</v>
      </c>
      <c r="B47" s="3">
        <f>'Rev Req''t_yrs 1-3'!B46</f>
        <v>0</v>
      </c>
      <c r="C47" s="3">
        <f>'Rev Req''t_yrs 1-3'!C46</f>
        <v>0</v>
      </c>
      <c r="D47" s="70" t="str">
        <f>TEXT('Rev Req''t_yrs 1-3'!J46, "yyyy")</f>
        <v>1900</v>
      </c>
      <c r="E47" s="65"/>
      <c r="F47" s="66" t="str">
        <f t="shared" si="32"/>
        <v xml:space="preserve"> </v>
      </c>
      <c r="G47" s="67" t="str">
        <f t="shared" si="8"/>
        <v xml:space="preserve"> </v>
      </c>
      <c r="H47" s="67" t="str">
        <f t="shared" si="33"/>
        <v xml:space="preserve"> </v>
      </c>
      <c r="I47" s="66" t="str">
        <f t="shared" si="34"/>
        <v/>
      </c>
      <c r="J47" s="65"/>
      <c r="K47" s="66" t="str">
        <f t="shared" si="35"/>
        <v xml:space="preserve"> </v>
      </c>
      <c r="L47" s="67" t="str">
        <f t="shared" si="10"/>
        <v xml:space="preserve"> </v>
      </c>
      <c r="M47" s="67" t="str">
        <f t="shared" si="36"/>
        <v xml:space="preserve"> </v>
      </c>
      <c r="N47" s="66" t="str">
        <f t="shared" si="37"/>
        <v/>
      </c>
      <c r="O47" s="62"/>
      <c r="P47" s="65"/>
      <c r="Q47" s="66" t="str">
        <f t="shared" si="38"/>
        <v xml:space="preserve"> </v>
      </c>
      <c r="R47" s="67" t="str">
        <f t="shared" si="12"/>
        <v xml:space="preserve"> </v>
      </c>
      <c r="S47" s="67" t="str">
        <f t="shared" si="39"/>
        <v xml:space="preserve"> </v>
      </c>
      <c r="T47" s="66" t="str">
        <f t="shared" si="40"/>
        <v/>
      </c>
      <c r="U47" s="65"/>
      <c r="V47" s="66" t="str">
        <f t="shared" si="41"/>
        <v xml:space="preserve"> </v>
      </c>
      <c r="W47" s="67" t="str">
        <f t="shared" si="14"/>
        <v xml:space="preserve"> </v>
      </c>
      <c r="X47" s="67" t="str">
        <f t="shared" si="42"/>
        <v xml:space="preserve"> </v>
      </c>
      <c r="Y47" s="66" t="str">
        <f t="shared" si="43"/>
        <v/>
      </c>
    </row>
    <row r="48" spans="1:25" x14ac:dyDescent="0.25">
      <c r="A48" s="3">
        <f>'Rev Req''t_yrs 1-3'!A47</f>
        <v>0</v>
      </c>
      <c r="B48" s="3">
        <f>'Rev Req''t_yrs 1-3'!B47</f>
        <v>0</v>
      </c>
      <c r="C48" s="3">
        <f>'Rev Req''t_yrs 1-3'!C47</f>
        <v>0</v>
      </c>
      <c r="D48" s="70" t="str">
        <f>TEXT('Rev Req''t_yrs 1-3'!J47, "yyyy")</f>
        <v>1900</v>
      </c>
      <c r="E48" s="65"/>
      <c r="F48" s="66" t="str">
        <f t="shared" si="32"/>
        <v xml:space="preserve"> </v>
      </c>
      <c r="G48" s="67" t="str">
        <f t="shared" si="8"/>
        <v xml:space="preserve"> </v>
      </c>
      <c r="H48" s="67" t="str">
        <f t="shared" si="33"/>
        <v xml:space="preserve"> </v>
      </c>
      <c r="I48" s="66" t="str">
        <f t="shared" si="34"/>
        <v/>
      </c>
      <c r="J48" s="65"/>
      <c r="K48" s="66" t="str">
        <f t="shared" si="35"/>
        <v xml:space="preserve"> </v>
      </c>
      <c r="L48" s="67" t="str">
        <f t="shared" si="10"/>
        <v xml:space="preserve"> </v>
      </c>
      <c r="M48" s="67" t="str">
        <f t="shared" si="36"/>
        <v xml:space="preserve"> </v>
      </c>
      <c r="N48" s="66" t="str">
        <f t="shared" si="37"/>
        <v/>
      </c>
      <c r="O48" s="62"/>
      <c r="P48" s="65"/>
      <c r="Q48" s="66" t="str">
        <f t="shared" si="38"/>
        <v xml:space="preserve"> </v>
      </c>
      <c r="R48" s="67" t="str">
        <f t="shared" si="12"/>
        <v xml:space="preserve"> </v>
      </c>
      <c r="S48" s="67" t="str">
        <f t="shared" si="39"/>
        <v xml:space="preserve"> </v>
      </c>
      <c r="T48" s="66" t="str">
        <f t="shared" si="40"/>
        <v/>
      </c>
      <c r="U48" s="65"/>
      <c r="V48" s="66" t="str">
        <f t="shared" si="41"/>
        <v xml:space="preserve"> </v>
      </c>
      <c r="W48" s="67" t="str">
        <f t="shared" si="14"/>
        <v xml:space="preserve"> </v>
      </c>
      <c r="X48" s="67" t="str">
        <f t="shared" si="42"/>
        <v xml:space="preserve"> </v>
      </c>
      <c r="Y48" s="66" t="str">
        <f t="shared" si="43"/>
        <v/>
      </c>
    </row>
    <row r="49" spans="1:29" x14ac:dyDescent="0.25">
      <c r="A49" s="3">
        <f>'Rev Req''t_yrs 1-3'!A48</f>
        <v>0</v>
      </c>
      <c r="B49" s="3">
        <f>'Rev Req''t_yrs 1-3'!B48</f>
        <v>0</v>
      </c>
      <c r="C49" s="3">
        <f>'Rev Req''t_yrs 1-3'!C48</f>
        <v>0</v>
      </c>
      <c r="D49" s="70" t="str">
        <f>TEXT('Rev Req''t_yrs 1-3'!J48, "yyyy")</f>
        <v>1900</v>
      </c>
      <c r="E49" s="65"/>
      <c r="F49" s="66" t="str">
        <f t="shared" si="32"/>
        <v xml:space="preserve"> </v>
      </c>
      <c r="G49" s="67" t="str">
        <f t="shared" si="8"/>
        <v xml:space="preserve"> </v>
      </c>
      <c r="H49" s="67" t="str">
        <f t="shared" si="33"/>
        <v xml:space="preserve"> </v>
      </c>
      <c r="I49" s="66" t="str">
        <f t="shared" si="34"/>
        <v/>
      </c>
      <c r="J49" s="65"/>
      <c r="K49" s="66" t="str">
        <f t="shared" si="35"/>
        <v xml:space="preserve"> </v>
      </c>
      <c r="L49" s="67" t="str">
        <f t="shared" si="10"/>
        <v xml:space="preserve"> </v>
      </c>
      <c r="M49" s="67" t="str">
        <f t="shared" si="36"/>
        <v xml:space="preserve"> </v>
      </c>
      <c r="N49" s="66" t="str">
        <f t="shared" si="37"/>
        <v/>
      </c>
      <c r="O49" s="62"/>
      <c r="P49" s="65"/>
      <c r="Q49" s="66" t="str">
        <f t="shared" si="38"/>
        <v xml:space="preserve"> </v>
      </c>
      <c r="R49" s="67" t="str">
        <f t="shared" si="12"/>
        <v xml:space="preserve"> </v>
      </c>
      <c r="S49" s="67" t="str">
        <f t="shared" si="39"/>
        <v xml:space="preserve"> </v>
      </c>
      <c r="T49" s="66" t="str">
        <f t="shared" si="40"/>
        <v/>
      </c>
      <c r="U49" s="65"/>
      <c r="V49" s="66" t="str">
        <f t="shared" si="41"/>
        <v xml:space="preserve"> </v>
      </c>
      <c r="W49" s="67" t="str">
        <f t="shared" si="14"/>
        <v xml:space="preserve"> </v>
      </c>
      <c r="X49" s="67" t="str">
        <f t="shared" si="42"/>
        <v xml:space="preserve"> </v>
      </c>
      <c r="Y49" s="66" t="str">
        <f t="shared" si="43"/>
        <v/>
      </c>
    </row>
    <row r="50" spans="1:29" x14ac:dyDescent="0.25">
      <c r="A50" s="3">
        <f>'Rev Req''t_yrs 1-3'!A49</f>
        <v>0</v>
      </c>
      <c r="B50" s="3">
        <f>'Rev Req''t_yrs 1-3'!B49</f>
        <v>0</v>
      </c>
      <c r="C50" s="3">
        <f>'Rev Req''t_yrs 1-3'!C49</f>
        <v>0</v>
      </c>
      <c r="D50" s="70" t="str">
        <f>TEXT('Rev Req''t_yrs 1-3'!J49, "yyyy")</f>
        <v>1900</v>
      </c>
      <c r="E50" s="65"/>
      <c r="F50" s="66" t="str">
        <f t="shared" si="32"/>
        <v xml:space="preserve"> </v>
      </c>
      <c r="G50" s="67" t="str">
        <f t="shared" si="8"/>
        <v xml:space="preserve"> </v>
      </c>
      <c r="H50" s="67" t="str">
        <f t="shared" si="33"/>
        <v xml:space="preserve"> </v>
      </c>
      <c r="I50" s="66" t="str">
        <f t="shared" si="34"/>
        <v/>
      </c>
      <c r="J50" s="65"/>
      <c r="K50" s="66" t="str">
        <f t="shared" si="35"/>
        <v xml:space="preserve"> </v>
      </c>
      <c r="L50" s="67" t="str">
        <f t="shared" si="10"/>
        <v xml:space="preserve"> </v>
      </c>
      <c r="M50" s="67" t="str">
        <f t="shared" si="36"/>
        <v xml:space="preserve"> </v>
      </c>
      <c r="N50" s="66" t="str">
        <f t="shared" si="37"/>
        <v/>
      </c>
      <c r="O50" s="62"/>
      <c r="P50" s="65"/>
      <c r="Q50" s="66" t="str">
        <f t="shared" si="38"/>
        <v xml:space="preserve"> </v>
      </c>
      <c r="R50" s="67" t="str">
        <f t="shared" si="12"/>
        <v xml:space="preserve"> </v>
      </c>
      <c r="S50" s="67" t="str">
        <f t="shared" si="39"/>
        <v xml:space="preserve"> </v>
      </c>
      <c r="T50" s="66" t="str">
        <f t="shared" si="40"/>
        <v/>
      </c>
      <c r="U50" s="65"/>
      <c r="V50" s="66" t="str">
        <f t="shared" si="41"/>
        <v xml:space="preserve"> </v>
      </c>
      <c r="W50" s="67" t="str">
        <f t="shared" si="14"/>
        <v xml:space="preserve"> </v>
      </c>
      <c r="X50" s="67" t="str">
        <f t="shared" si="42"/>
        <v xml:space="preserve"> </v>
      </c>
      <c r="Y50" s="66" t="str">
        <f t="shared" si="43"/>
        <v/>
      </c>
    </row>
    <row r="51" spans="1:29" x14ac:dyDescent="0.25">
      <c r="A51" s="3">
        <f>'Rev Req''t_yrs 1-3'!A50</f>
        <v>0</v>
      </c>
      <c r="B51" s="3">
        <f>'Rev Req''t_yrs 1-3'!B50</f>
        <v>0</v>
      </c>
      <c r="C51" s="3">
        <f>'Rev Req''t_yrs 1-3'!C50</f>
        <v>0</v>
      </c>
      <c r="D51" s="70" t="str">
        <f>TEXT('Rev Req''t_yrs 1-3'!J50, "yyyy")</f>
        <v>1900</v>
      </c>
      <c r="E51" s="65"/>
      <c r="F51" s="66" t="str">
        <f t="shared" si="32"/>
        <v xml:space="preserve"> </v>
      </c>
      <c r="G51" s="67" t="str">
        <f t="shared" si="8"/>
        <v xml:space="preserve"> </v>
      </c>
      <c r="H51" s="67" t="str">
        <f t="shared" si="33"/>
        <v xml:space="preserve"> </v>
      </c>
      <c r="I51" s="66" t="str">
        <f t="shared" si="34"/>
        <v/>
      </c>
      <c r="J51" s="65"/>
      <c r="K51" s="66" t="str">
        <f t="shared" si="35"/>
        <v xml:space="preserve"> </v>
      </c>
      <c r="L51" s="67" t="str">
        <f t="shared" si="10"/>
        <v xml:space="preserve"> </v>
      </c>
      <c r="M51" s="67" t="str">
        <f t="shared" si="36"/>
        <v xml:space="preserve"> </v>
      </c>
      <c r="N51" s="66" t="str">
        <f t="shared" si="37"/>
        <v/>
      </c>
      <c r="O51" s="62"/>
      <c r="P51" s="65"/>
      <c r="Q51" s="66" t="str">
        <f t="shared" si="38"/>
        <v xml:space="preserve"> </v>
      </c>
      <c r="R51" s="67" t="str">
        <f t="shared" si="12"/>
        <v xml:space="preserve"> </v>
      </c>
      <c r="S51" s="67" t="str">
        <f t="shared" si="39"/>
        <v xml:space="preserve"> </v>
      </c>
      <c r="T51" s="66" t="str">
        <f t="shared" si="40"/>
        <v/>
      </c>
      <c r="U51" s="65"/>
      <c r="V51" s="66" t="str">
        <f t="shared" si="41"/>
        <v xml:space="preserve"> </v>
      </c>
      <c r="W51" s="67" t="str">
        <f t="shared" si="14"/>
        <v xml:space="preserve"> </v>
      </c>
      <c r="X51" s="67" t="str">
        <f t="shared" si="42"/>
        <v xml:space="preserve"> </v>
      </c>
      <c r="Y51" s="66" t="str">
        <f t="shared" si="43"/>
        <v/>
      </c>
    </row>
    <row r="52" spans="1:29" x14ac:dyDescent="0.25">
      <c r="A52" s="141" t="s">
        <v>73</v>
      </c>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c r="AB52"/>
      <c r="AC52"/>
    </row>
  </sheetData>
  <mergeCells count="2">
    <mergeCell ref="A52:Z52"/>
    <mergeCell ref="Z1:AC1"/>
  </mergeCells>
  <pageMargins left="0.7" right="0.7" top="0.75" bottom="0.75" header="0.3" footer="0.3"/>
  <pageSetup scale="72" orientation="landscape" r:id="rId1"/>
  <colBreaks count="3" manualBreakCount="3">
    <brk id="4" max="20" man="1"/>
    <brk id="9" max="20" man="1"/>
    <brk id="20" max="17" man="1"/>
  </col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P165"/>
  <sheetViews>
    <sheetView topLeftCell="A13" zoomScaleNormal="100" workbookViewId="0">
      <pane xSplit="1" topLeftCell="B1" activePane="topRight" state="frozen"/>
      <selection activeCell="B3" sqref="B3"/>
      <selection pane="topRight" activeCell="E61" sqref="E61"/>
    </sheetView>
  </sheetViews>
  <sheetFormatPr defaultRowHeight="15" x14ac:dyDescent="0.25"/>
  <cols>
    <col min="1" max="1" width="38.5703125" bestFit="1" customWidth="1"/>
    <col min="2" max="2" width="19.140625" customWidth="1"/>
    <col min="3" max="3" width="22.85546875" bestFit="1" customWidth="1"/>
    <col min="4" max="4" width="18.28515625" bestFit="1" customWidth="1"/>
    <col min="5" max="17" width="14.85546875" customWidth="1"/>
    <col min="18" max="18" width="11" bestFit="1" customWidth="1"/>
    <col min="19" max="20" width="14.85546875" customWidth="1"/>
    <col min="21" max="21" width="17.7109375" customWidth="1"/>
    <col min="22" max="38" width="14.85546875" customWidth="1"/>
  </cols>
  <sheetData>
    <row r="1" spans="1:39" x14ac:dyDescent="0.25">
      <c r="A1" s="1" t="s">
        <v>117</v>
      </c>
      <c r="B1" s="100" t="s">
        <v>118</v>
      </c>
      <c r="C1" s="101"/>
      <c r="E1" s="102" t="s">
        <v>119</v>
      </c>
      <c r="F1" s="103" t="s">
        <v>120</v>
      </c>
      <c r="H1" s="104" t="s">
        <v>120</v>
      </c>
      <c r="I1" s="105" t="s">
        <v>119</v>
      </c>
    </row>
    <row r="2" spans="1:39" ht="15.75" thickBot="1" x14ac:dyDescent="0.3">
      <c r="A2" s="1" t="s">
        <v>86</v>
      </c>
      <c r="B2" s="106">
        <v>47</v>
      </c>
      <c r="E2" s="107">
        <v>1</v>
      </c>
      <c r="F2" s="108">
        <v>0.1336805556</v>
      </c>
      <c r="H2" s="109">
        <v>6</v>
      </c>
      <c r="I2" s="110">
        <f>H2/F2</f>
        <v>44.883116868194705</v>
      </c>
    </row>
    <row r="3" spans="1:39" x14ac:dyDescent="0.25">
      <c r="A3" s="1"/>
      <c r="B3" s="1"/>
    </row>
    <row r="4" spans="1:39" x14ac:dyDescent="0.25">
      <c r="A4" t="s">
        <v>87</v>
      </c>
      <c r="B4" s="22">
        <v>45505</v>
      </c>
      <c r="C4" t="s">
        <v>88</v>
      </c>
    </row>
    <row r="5" spans="1:39" x14ac:dyDescent="0.25">
      <c r="A5" t="s">
        <v>89</v>
      </c>
      <c r="B5" s="22">
        <v>44743</v>
      </c>
      <c r="C5" s="111">
        <v>105.9</v>
      </c>
    </row>
    <row r="6" spans="1:39" x14ac:dyDescent="0.25">
      <c r="A6" t="s">
        <v>90</v>
      </c>
      <c r="B6" s="3">
        <f>YEAR(B5)</f>
        <v>2022</v>
      </c>
    </row>
    <row r="7" spans="1:39" ht="30" x14ac:dyDescent="0.25">
      <c r="A7" s="18" t="s">
        <v>91</v>
      </c>
      <c r="B7" s="112">
        <v>169850</v>
      </c>
    </row>
    <row r="8" spans="1:39" ht="30" x14ac:dyDescent="0.25">
      <c r="A8" s="18" t="s">
        <v>92</v>
      </c>
      <c r="B8" s="112">
        <v>2758</v>
      </c>
      <c r="AB8" s="52"/>
    </row>
    <row r="9" spans="1:39" x14ac:dyDescent="0.25">
      <c r="A9" s="1" t="s">
        <v>93</v>
      </c>
      <c r="B9" s="25">
        <f>B6+2</f>
        <v>2024</v>
      </c>
      <c r="C9" s="23">
        <f>$C$5</f>
        <v>105.9</v>
      </c>
      <c r="I9" s="44"/>
      <c r="M9" s="3"/>
    </row>
    <row r="10" spans="1:39" x14ac:dyDescent="0.25">
      <c r="B10" s="25">
        <f>B9+1</f>
        <v>2025</v>
      </c>
      <c r="C10" s="23">
        <f t="shared" ref="C10:C11" si="0">$C$5</f>
        <v>105.9</v>
      </c>
      <c r="K10" s="113"/>
    </row>
    <row r="11" spans="1:39" x14ac:dyDescent="0.25">
      <c r="B11" s="25">
        <f>B10+1</f>
        <v>2026</v>
      </c>
      <c r="C11" s="23">
        <f t="shared" si="0"/>
        <v>105.9</v>
      </c>
    </row>
    <row r="12" spans="1:39" x14ac:dyDescent="0.25">
      <c r="J12" s="113"/>
    </row>
    <row r="13" spans="1:39" s="5" customFormat="1" x14ac:dyDescent="0.25">
      <c r="A13" s="6" t="s">
        <v>121</v>
      </c>
      <c r="B13" s="5" t="str">
        <f>CONCATENATE(TEXT(B4,"mmmm")," ",YEAR(B4))</f>
        <v>August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94</v>
      </c>
    </row>
    <row r="14" spans="1:39" x14ac:dyDescent="0.25">
      <c r="A14" t="s">
        <v>95</v>
      </c>
      <c r="B14" s="37">
        <v>1000000</v>
      </c>
      <c r="C14" s="37">
        <v>135</v>
      </c>
      <c r="D14" s="114">
        <f>C14</f>
        <v>135</v>
      </c>
      <c r="E14" s="114">
        <f t="shared" ref="E14:T17" si="1">D14</f>
        <v>135</v>
      </c>
      <c r="F14" s="114">
        <f t="shared" si="1"/>
        <v>135</v>
      </c>
      <c r="G14" s="114">
        <f t="shared" si="1"/>
        <v>135</v>
      </c>
      <c r="H14" s="114">
        <f t="shared" si="1"/>
        <v>135</v>
      </c>
      <c r="I14" s="114">
        <f t="shared" si="1"/>
        <v>135</v>
      </c>
      <c r="J14" s="114">
        <f t="shared" si="1"/>
        <v>135</v>
      </c>
      <c r="K14" s="114">
        <f t="shared" si="1"/>
        <v>135</v>
      </c>
      <c r="L14" s="114">
        <f t="shared" si="1"/>
        <v>135</v>
      </c>
      <c r="M14" s="114">
        <f t="shared" si="1"/>
        <v>135</v>
      </c>
      <c r="N14" s="114">
        <f t="shared" si="1"/>
        <v>135</v>
      </c>
      <c r="O14" s="114">
        <f>N14</f>
        <v>135</v>
      </c>
      <c r="P14" s="114">
        <f t="shared" si="1"/>
        <v>135</v>
      </c>
      <c r="Q14" s="114">
        <f t="shared" si="1"/>
        <v>135</v>
      </c>
      <c r="R14" s="114">
        <f t="shared" si="1"/>
        <v>135</v>
      </c>
      <c r="S14" s="114">
        <f t="shared" si="1"/>
        <v>135</v>
      </c>
      <c r="T14" s="114">
        <f t="shared" si="1"/>
        <v>135</v>
      </c>
      <c r="U14" s="114">
        <f t="shared" ref="U14:AJ17" si="2">T14</f>
        <v>135</v>
      </c>
      <c r="V14" s="114">
        <f t="shared" si="2"/>
        <v>135</v>
      </c>
      <c r="W14" s="114">
        <f t="shared" si="2"/>
        <v>135</v>
      </c>
      <c r="X14" s="114">
        <f t="shared" si="2"/>
        <v>135</v>
      </c>
      <c r="Y14" s="114">
        <f t="shared" si="2"/>
        <v>135</v>
      </c>
      <c r="Z14" s="114">
        <f t="shared" si="2"/>
        <v>135</v>
      </c>
      <c r="AA14" s="114">
        <f t="shared" si="2"/>
        <v>135</v>
      </c>
      <c r="AB14" s="114">
        <f t="shared" si="2"/>
        <v>135</v>
      </c>
      <c r="AC14" s="114">
        <f t="shared" si="2"/>
        <v>135</v>
      </c>
      <c r="AD14" s="114">
        <f t="shared" si="2"/>
        <v>135</v>
      </c>
      <c r="AE14" s="114">
        <f t="shared" si="2"/>
        <v>135</v>
      </c>
      <c r="AF14" s="114">
        <f t="shared" si="2"/>
        <v>135</v>
      </c>
      <c r="AG14" s="114">
        <f t="shared" si="2"/>
        <v>135</v>
      </c>
      <c r="AH14" s="114">
        <f t="shared" si="2"/>
        <v>135</v>
      </c>
      <c r="AI14" s="114">
        <f t="shared" si="2"/>
        <v>135</v>
      </c>
      <c r="AJ14" s="114">
        <f t="shared" si="2"/>
        <v>135</v>
      </c>
      <c r="AK14" s="114">
        <f t="shared" ref="AK14:AL17" si="3">AJ14</f>
        <v>135</v>
      </c>
      <c r="AL14" s="114">
        <f t="shared" si="3"/>
        <v>135</v>
      </c>
      <c r="AM14" t="s">
        <v>94</v>
      </c>
    </row>
    <row r="15" spans="1:39" x14ac:dyDescent="0.25">
      <c r="A15" t="s">
        <v>96</v>
      </c>
      <c r="B15" s="37">
        <v>0</v>
      </c>
      <c r="C15" s="37">
        <v>163</v>
      </c>
      <c r="D15" s="114">
        <f t="shared" ref="D15:S17" si="4">C15</f>
        <v>163</v>
      </c>
      <c r="E15" s="114">
        <f t="shared" si="4"/>
        <v>163</v>
      </c>
      <c r="F15" s="114">
        <f t="shared" si="4"/>
        <v>163</v>
      </c>
      <c r="G15" s="114">
        <f t="shared" si="4"/>
        <v>163</v>
      </c>
      <c r="H15" s="114">
        <f t="shared" si="4"/>
        <v>163</v>
      </c>
      <c r="I15" s="114">
        <f t="shared" si="4"/>
        <v>163</v>
      </c>
      <c r="J15" s="114">
        <f t="shared" si="4"/>
        <v>163</v>
      </c>
      <c r="K15" s="114">
        <f t="shared" si="4"/>
        <v>163</v>
      </c>
      <c r="L15" s="114">
        <f t="shared" si="4"/>
        <v>163</v>
      </c>
      <c r="M15" s="114">
        <f t="shared" si="4"/>
        <v>163</v>
      </c>
      <c r="N15" s="114">
        <f t="shared" si="4"/>
        <v>163</v>
      </c>
      <c r="O15" s="114">
        <f>N15</f>
        <v>163</v>
      </c>
      <c r="P15" s="114">
        <f t="shared" si="1"/>
        <v>163</v>
      </c>
      <c r="Q15" s="114">
        <f t="shared" si="1"/>
        <v>163</v>
      </c>
      <c r="R15" s="114">
        <f t="shared" si="1"/>
        <v>163</v>
      </c>
      <c r="S15" s="114">
        <f t="shared" si="1"/>
        <v>163</v>
      </c>
      <c r="T15" s="114">
        <f t="shared" si="1"/>
        <v>163</v>
      </c>
      <c r="U15" s="114">
        <f t="shared" si="2"/>
        <v>163</v>
      </c>
      <c r="V15" s="114">
        <f t="shared" si="2"/>
        <v>163</v>
      </c>
      <c r="W15" s="114">
        <f t="shared" si="2"/>
        <v>163</v>
      </c>
      <c r="X15" s="114">
        <f t="shared" si="2"/>
        <v>163</v>
      </c>
      <c r="Y15" s="114">
        <f t="shared" si="2"/>
        <v>163</v>
      </c>
      <c r="Z15" s="114">
        <f t="shared" si="2"/>
        <v>163</v>
      </c>
      <c r="AA15" s="114">
        <f t="shared" si="2"/>
        <v>163</v>
      </c>
      <c r="AB15" s="114">
        <f t="shared" si="2"/>
        <v>163</v>
      </c>
      <c r="AC15" s="114">
        <f t="shared" si="2"/>
        <v>163</v>
      </c>
      <c r="AD15" s="114">
        <f t="shared" si="2"/>
        <v>163</v>
      </c>
      <c r="AE15" s="114">
        <f t="shared" si="2"/>
        <v>163</v>
      </c>
      <c r="AF15" s="114">
        <f t="shared" si="2"/>
        <v>163</v>
      </c>
      <c r="AG15" s="114">
        <f t="shared" si="2"/>
        <v>163</v>
      </c>
      <c r="AH15" s="114">
        <f t="shared" si="2"/>
        <v>163</v>
      </c>
      <c r="AI15" s="114">
        <f t="shared" si="2"/>
        <v>163</v>
      </c>
      <c r="AJ15" s="114">
        <f t="shared" si="2"/>
        <v>163</v>
      </c>
      <c r="AK15" s="114">
        <f t="shared" si="3"/>
        <v>163</v>
      </c>
      <c r="AL15" s="114">
        <f t="shared" si="3"/>
        <v>163</v>
      </c>
      <c r="AM15" t="s">
        <v>94</v>
      </c>
    </row>
    <row r="16" spans="1:39" x14ac:dyDescent="0.25">
      <c r="A16" t="s">
        <v>97</v>
      </c>
      <c r="B16" s="37">
        <v>0</v>
      </c>
      <c r="C16" s="37">
        <v>10000</v>
      </c>
      <c r="D16" s="3">
        <f t="shared" si="4"/>
        <v>10000</v>
      </c>
      <c r="E16" s="3">
        <f t="shared" si="4"/>
        <v>10000</v>
      </c>
      <c r="F16" s="3">
        <f t="shared" si="4"/>
        <v>10000</v>
      </c>
      <c r="G16" s="3">
        <f t="shared" si="4"/>
        <v>10000</v>
      </c>
      <c r="H16" s="3">
        <f t="shared" si="4"/>
        <v>10000</v>
      </c>
      <c r="I16" s="3">
        <f t="shared" si="4"/>
        <v>10000</v>
      </c>
      <c r="J16" s="3">
        <f t="shared" si="4"/>
        <v>10000</v>
      </c>
      <c r="K16" s="3">
        <f t="shared" si="4"/>
        <v>10000</v>
      </c>
      <c r="L16" s="3">
        <f t="shared" si="4"/>
        <v>10000</v>
      </c>
      <c r="M16" s="3">
        <f t="shared" si="4"/>
        <v>10000</v>
      </c>
      <c r="N16" s="3">
        <f t="shared" si="4"/>
        <v>10000</v>
      </c>
      <c r="O16" s="3">
        <f t="shared" si="4"/>
        <v>10000</v>
      </c>
      <c r="P16" s="3">
        <f t="shared" si="1"/>
        <v>10000</v>
      </c>
      <c r="Q16" s="3">
        <f t="shared" si="1"/>
        <v>10000</v>
      </c>
      <c r="R16" s="3">
        <f t="shared" si="1"/>
        <v>10000</v>
      </c>
      <c r="S16" s="3">
        <f t="shared" si="1"/>
        <v>10000</v>
      </c>
      <c r="T16" s="3">
        <f t="shared" si="1"/>
        <v>10000</v>
      </c>
      <c r="U16" s="3">
        <f t="shared" si="2"/>
        <v>10000</v>
      </c>
      <c r="V16" s="3">
        <f t="shared" si="2"/>
        <v>10000</v>
      </c>
      <c r="W16" s="3">
        <f t="shared" si="2"/>
        <v>10000</v>
      </c>
      <c r="X16" s="3">
        <f t="shared" si="2"/>
        <v>10000</v>
      </c>
      <c r="Y16" s="3">
        <f t="shared" si="2"/>
        <v>10000</v>
      </c>
      <c r="Z16" s="3">
        <f t="shared" si="2"/>
        <v>10000</v>
      </c>
      <c r="AA16" s="3">
        <f t="shared" si="2"/>
        <v>10000</v>
      </c>
      <c r="AB16" s="3">
        <f t="shared" si="2"/>
        <v>10000</v>
      </c>
      <c r="AC16" s="3">
        <f t="shared" si="2"/>
        <v>10000</v>
      </c>
      <c r="AD16" s="3">
        <f t="shared" si="2"/>
        <v>10000</v>
      </c>
      <c r="AE16" s="3">
        <f t="shared" si="2"/>
        <v>10000</v>
      </c>
      <c r="AF16" s="3">
        <f t="shared" si="2"/>
        <v>10000</v>
      </c>
      <c r="AG16" s="3">
        <f t="shared" si="2"/>
        <v>10000</v>
      </c>
      <c r="AH16" s="3">
        <f t="shared" si="2"/>
        <v>10000</v>
      </c>
      <c r="AI16" s="3">
        <f t="shared" si="2"/>
        <v>10000</v>
      </c>
      <c r="AJ16" s="3">
        <f t="shared" si="2"/>
        <v>10000</v>
      </c>
      <c r="AK16" s="3">
        <f t="shared" si="3"/>
        <v>10000</v>
      </c>
      <c r="AL16" s="3">
        <f t="shared" si="3"/>
        <v>10000</v>
      </c>
      <c r="AM16" t="s">
        <v>94</v>
      </c>
    </row>
    <row r="17" spans="1:39" x14ac:dyDescent="0.25">
      <c r="A17" t="s">
        <v>98</v>
      </c>
      <c r="B17" s="37">
        <v>0</v>
      </c>
      <c r="C17" s="37">
        <v>0</v>
      </c>
      <c r="D17" s="3">
        <f t="shared" si="4"/>
        <v>0</v>
      </c>
      <c r="E17" s="3">
        <f t="shared" si="4"/>
        <v>0</v>
      </c>
      <c r="F17" s="3">
        <f t="shared" si="4"/>
        <v>0</v>
      </c>
      <c r="G17" s="3">
        <f t="shared" si="4"/>
        <v>0</v>
      </c>
      <c r="H17" s="3">
        <f t="shared" si="4"/>
        <v>0</v>
      </c>
      <c r="I17" s="3">
        <f t="shared" si="4"/>
        <v>0</v>
      </c>
      <c r="J17" s="3">
        <f t="shared" si="4"/>
        <v>0</v>
      </c>
      <c r="K17" s="3">
        <f t="shared" si="4"/>
        <v>0</v>
      </c>
      <c r="L17" s="3">
        <f t="shared" si="4"/>
        <v>0</v>
      </c>
      <c r="M17" s="3">
        <f t="shared" si="4"/>
        <v>0</v>
      </c>
      <c r="N17" s="3">
        <f t="shared" si="4"/>
        <v>0</v>
      </c>
      <c r="O17" s="3">
        <f t="shared" si="4"/>
        <v>0</v>
      </c>
      <c r="P17" s="3">
        <f t="shared" si="4"/>
        <v>0</v>
      </c>
      <c r="Q17" s="3">
        <f t="shared" si="4"/>
        <v>0</v>
      </c>
      <c r="R17" s="3">
        <f t="shared" si="4"/>
        <v>0</v>
      </c>
      <c r="S17" s="3">
        <f t="shared" si="4"/>
        <v>0</v>
      </c>
      <c r="T17" s="3">
        <f t="shared" si="1"/>
        <v>0</v>
      </c>
      <c r="U17" s="3">
        <f t="shared" si="2"/>
        <v>0</v>
      </c>
      <c r="V17" s="3">
        <f t="shared" si="2"/>
        <v>0</v>
      </c>
      <c r="W17" s="3">
        <f t="shared" si="2"/>
        <v>0</v>
      </c>
      <c r="X17" s="3">
        <f t="shared" si="2"/>
        <v>0</v>
      </c>
      <c r="Y17" s="3">
        <f t="shared" si="2"/>
        <v>0</v>
      </c>
      <c r="Z17" s="3">
        <f t="shared" si="2"/>
        <v>0</v>
      </c>
      <c r="AA17" s="3">
        <f t="shared" si="2"/>
        <v>0</v>
      </c>
      <c r="AB17" s="3">
        <f t="shared" si="2"/>
        <v>0</v>
      </c>
      <c r="AC17" s="3">
        <f t="shared" si="2"/>
        <v>0</v>
      </c>
      <c r="AD17" s="3">
        <f t="shared" si="2"/>
        <v>0</v>
      </c>
      <c r="AE17" s="3">
        <f t="shared" si="2"/>
        <v>0</v>
      </c>
      <c r="AF17" s="3">
        <f t="shared" si="2"/>
        <v>0</v>
      </c>
      <c r="AG17" s="3">
        <f t="shared" si="2"/>
        <v>0</v>
      </c>
      <c r="AH17" s="3">
        <f t="shared" si="2"/>
        <v>0</v>
      </c>
      <c r="AI17" s="3">
        <f t="shared" si="2"/>
        <v>0</v>
      </c>
      <c r="AJ17" s="3">
        <f t="shared" si="2"/>
        <v>0</v>
      </c>
      <c r="AK17" s="3">
        <f t="shared" si="3"/>
        <v>0</v>
      </c>
      <c r="AL17" s="3">
        <f t="shared" si="3"/>
        <v>0</v>
      </c>
      <c r="AM17" t="s">
        <v>94</v>
      </c>
    </row>
    <row r="18" spans="1:39" x14ac:dyDescent="0.25">
      <c r="A18" t="s">
        <v>99</v>
      </c>
      <c r="B18" s="37">
        <v>0</v>
      </c>
      <c r="C18" s="37">
        <v>0</v>
      </c>
      <c r="AM18" t="s">
        <v>94</v>
      </c>
    </row>
    <row r="19" spans="1:39" x14ac:dyDescent="0.25">
      <c r="O19" s="115">
        <v>5.9272410080939739E-2</v>
      </c>
      <c r="AA19" s="115">
        <v>4.0198746009181399E-2</v>
      </c>
      <c r="AM19" t="s">
        <v>94</v>
      </c>
    </row>
    <row r="20" spans="1:39" s="5" customFormat="1" x14ac:dyDescent="0.25">
      <c r="A20" s="6" t="s">
        <v>122</v>
      </c>
      <c r="B20" s="4" t="str">
        <f>+B13</f>
        <v>August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 t="shared" si="5"/>
        <v>May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t="s">
        <v>94</v>
      </c>
    </row>
    <row r="21" spans="1:39" x14ac:dyDescent="0.25">
      <c r="A21" t="str">
        <f>A14</f>
        <v>Tier 1</v>
      </c>
      <c r="B21" s="116">
        <v>0.42309999999999998</v>
      </c>
      <c r="C21" s="8">
        <v>0.44242515639901125</v>
      </c>
      <c r="D21" s="8">
        <f>C21</f>
        <v>0.44242515639901125</v>
      </c>
      <c r="E21" s="8">
        <f>D21</f>
        <v>0.44242515639901125</v>
      </c>
      <c r="F21" s="117">
        <f>E21</f>
        <v>0.44242515639901125</v>
      </c>
      <c r="G21" s="117">
        <f>F21</f>
        <v>0.44242515639901125</v>
      </c>
      <c r="H21" s="8">
        <f t="shared" ref="H21:N24" si="6">+G21</f>
        <v>0.44242515639901125</v>
      </c>
      <c r="I21" s="8">
        <f t="shared" si="6"/>
        <v>0.44242515639901125</v>
      </c>
      <c r="J21" s="8">
        <f t="shared" si="6"/>
        <v>0.44242515639901125</v>
      </c>
      <c r="K21" s="8">
        <f t="shared" si="6"/>
        <v>0.44242515639901125</v>
      </c>
      <c r="L21" s="8">
        <f t="shared" si="6"/>
        <v>0.44242515639901125</v>
      </c>
      <c r="M21" s="8">
        <f t="shared" si="6"/>
        <v>0.44242515639901125</v>
      </c>
      <c r="N21" s="8">
        <f t="shared" si="6"/>
        <v>0.44242515639901125</v>
      </c>
      <c r="O21" s="118">
        <f>N21*(1+O$19)</f>
        <v>0.46864876169921732</v>
      </c>
      <c r="P21" s="118">
        <f t="shared" ref="P21:AE24" si="7">O21</f>
        <v>0.46864876169921732</v>
      </c>
      <c r="Q21" s="118">
        <f t="shared" si="7"/>
        <v>0.46864876169921732</v>
      </c>
      <c r="R21" s="118">
        <f t="shared" si="7"/>
        <v>0.46864876169921732</v>
      </c>
      <c r="S21" s="118">
        <f t="shared" si="7"/>
        <v>0.46864876169921732</v>
      </c>
      <c r="T21" s="118">
        <f t="shared" si="7"/>
        <v>0.46864876169921732</v>
      </c>
      <c r="U21" s="118">
        <f t="shared" si="7"/>
        <v>0.46864876169921732</v>
      </c>
      <c r="V21" s="118">
        <f t="shared" si="7"/>
        <v>0.46864876169921732</v>
      </c>
      <c r="W21" s="118">
        <f t="shared" si="7"/>
        <v>0.46864876169921732</v>
      </c>
      <c r="X21" s="118">
        <f t="shared" si="7"/>
        <v>0.46864876169921732</v>
      </c>
      <c r="Y21" s="118">
        <f t="shared" si="7"/>
        <v>0.46864876169921732</v>
      </c>
      <c r="Z21" s="118">
        <f t="shared" si="7"/>
        <v>0.46864876169921732</v>
      </c>
      <c r="AA21" s="118">
        <f>Z21*(1+AA$19)</f>
        <v>0.48748785423828156</v>
      </c>
      <c r="AB21" s="118">
        <f t="shared" si="7"/>
        <v>0.48748785423828156</v>
      </c>
      <c r="AC21" s="118">
        <f t="shared" si="7"/>
        <v>0.48748785423828156</v>
      </c>
      <c r="AD21" s="118">
        <f t="shared" si="7"/>
        <v>0.48748785423828156</v>
      </c>
      <c r="AE21" s="118">
        <f t="shared" si="7"/>
        <v>0.48748785423828156</v>
      </c>
      <c r="AF21" s="118">
        <f t="shared" ref="AF21:AL24" si="8">AE21</f>
        <v>0.48748785423828156</v>
      </c>
      <c r="AG21" s="118">
        <f t="shared" si="8"/>
        <v>0.48748785423828156</v>
      </c>
      <c r="AH21" s="118">
        <f t="shared" si="8"/>
        <v>0.48748785423828156</v>
      </c>
      <c r="AI21" s="118">
        <f t="shared" si="8"/>
        <v>0.48748785423828156</v>
      </c>
      <c r="AJ21" s="118">
        <f t="shared" si="8"/>
        <v>0.48748785423828156</v>
      </c>
      <c r="AK21" s="118">
        <f t="shared" si="8"/>
        <v>0.48748785423828156</v>
      </c>
      <c r="AL21" s="118">
        <f t="shared" si="8"/>
        <v>0.48748785423828156</v>
      </c>
      <c r="AM21" t="s">
        <v>94</v>
      </c>
    </row>
    <row r="22" spans="1:39" x14ac:dyDescent="0.25">
      <c r="A22" t="str">
        <f>A15</f>
        <v>Tier 2</v>
      </c>
      <c r="B22" s="116">
        <v>0</v>
      </c>
      <c r="C22" s="8">
        <v>0.56532103317651439</v>
      </c>
      <c r="D22" s="8">
        <f t="shared" ref="D22:G24" si="9">C22</f>
        <v>0.56532103317651439</v>
      </c>
      <c r="E22" s="8">
        <f t="shared" si="9"/>
        <v>0.56532103317651439</v>
      </c>
      <c r="F22" s="117">
        <f t="shared" si="9"/>
        <v>0.56532103317651439</v>
      </c>
      <c r="G22" s="117">
        <f t="shared" si="9"/>
        <v>0.56532103317651439</v>
      </c>
      <c r="H22" s="8">
        <f t="shared" si="6"/>
        <v>0.56532103317651439</v>
      </c>
      <c r="I22" s="8">
        <f t="shared" si="6"/>
        <v>0.56532103317651439</v>
      </c>
      <c r="J22" s="8">
        <f t="shared" si="6"/>
        <v>0.56532103317651439</v>
      </c>
      <c r="K22" s="8">
        <f t="shared" si="6"/>
        <v>0.56532103317651439</v>
      </c>
      <c r="L22" s="8">
        <f t="shared" si="6"/>
        <v>0.56532103317651439</v>
      </c>
      <c r="M22" s="8">
        <f t="shared" si="6"/>
        <v>0.56532103317651439</v>
      </c>
      <c r="N22" s="8">
        <f t="shared" si="6"/>
        <v>0.56532103317651439</v>
      </c>
      <c r="O22" s="118">
        <f>N22*(1+O$19)</f>
        <v>0.5988289732823332</v>
      </c>
      <c r="P22" s="118">
        <f t="shared" si="7"/>
        <v>0.5988289732823332</v>
      </c>
      <c r="Q22" s="118">
        <f t="shared" si="7"/>
        <v>0.5988289732823332</v>
      </c>
      <c r="R22" s="118">
        <f t="shared" si="7"/>
        <v>0.5988289732823332</v>
      </c>
      <c r="S22" s="118">
        <f t="shared" si="7"/>
        <v>0.5988289732823332</v>
      </c>
      <c r="T22" s="118">
        <f t="shared" si="7"/>
        <v>0.5988289732823332</v>
      </c>
      <c r="U22" s="118">
        <f t="shared" si="7"/>
        <v>0.5988289732823332</v>
      </c>
      <c r="V22" s="118">
        <f t="shared" si="7"/>
        <v>0.5988289732823332</v>
      </c>
      <c r="W22" s="118">
        <f t="shared" si="7"/>
        <v>0.5988289732823332</v>
      </c>
      <c r="X22" s="118">
        <f t="shared" si="7"/>
        <v>0.5988289732823332</v>
      </c>
      <c r="Y22" s="118">
        <f t="shared" si="7"/>
        <v>0.5988289732823332</v>
      </c>
      <c r="Z22" s="118">
        <f t="shared" si="7"/>
        <v>0.5988289732823332</v>
      </c>
      <c r="AA22" s="118">
        <f>Z22*(1+AA$19)</f>
        <v>0.62290114708224864</v>
      </c>
      <c r="AB22" s="118">
        <f t="shared" si="7"/>
        <v>0.62290114708224864</v>
      </c>
      <c r="AC22" s="118">
        <f t="shared" si="7"/>
        <v>0.62290114708224864</v>
      </c>
      <c r="AD22" s="118">
        <f t="shared" si="7"/>
        <v>0.62290114708224864</v>
      </c>
      <c r="AE22" s="118">
        <f t="shared" si="7"/>
        <v>0.62290114708224864</v>
      </c>
      <c r="AF22" s="118">
        <f t="shared" si="8"/>
        <v>0.62290114708224864</v>
      </c>
      <c r="AG22" s="118">
        <f t="shared" si="8"/>
        <v>0.62290114708224864</v>
      </c>
      <c r="AH22" s="118">
        <f t="shared" si="8"/>
        <v>0.62290114708224864</v>
      </c>
      <c r="AI22" s="118">
        <f t="shared" si="8"/>
        <v>0.62290114708224864</v>
      </c>
      <c r="AJ22" s="118">
        <f t="shared" si="8"/>
        <v>0.62290114708224864</v>
      </c>
      <c r="AK22" s="118">
        <f t="shared" si="8"/>
        <v>0.62290114708224864</v>
      </c>
      <c r="AL22" s="118">
        <f t="shared" si="8"/>
        <v>0.62290114708224864</v>
      </c>
      <c r="AM22" t="s">
        <v>94</v>
      </c>
    </row>
    <row r="23" spans="1:39" x14ac:dyDescent="0.25">
      <c r="A23" t="str">
        <f>A16</f>
        <v>Tier 3</v>
      </c>
      <c r="B23" s="116">
        <v>0</v>
      </c>
      <c r="C23" s="8">
        <v>0.6336511406648061</v>
      </c>
      <c r="D23" s="8">
        <f t="shared" si="9"/>
        <v>0.6336511406648061</v>
      </c>
      <c r="E23" s="8">
        <f t="shared" si="9"/>
        <v>0.6336511406648061</v>
      </c>
      <c r="F23" s="117">
        <f t="shared" si="9"/>
        <v>0.6336511406648061</v>
      </c>
      <c r="G23" s="117">
        <f t="shared" si="9"/>
        <v>0.6336511406648061</v>
      </c>
      <c r="H23" s="8">
        <f t="shared" si="6"/>
        <v>0.6336511406648061</v>
      </c>
      <c r="I23" s="8">
        <f t="shared" si="6"/>
        <v>0.6336511406648061</v>
      </c>
      <c r="J23" s="8">
        <f t="shared" si="6"/>
        <v>0.6336511406648061</v>
      </c>
      <c r="K23" s="8">
        <f t="shared" si="6"/>
        <v>0.6336511406648061</v>
      </c>
      <c r="L23" s="8">
        <f t="shared" si="6"/>
        <v>0.6336511406648061</v>
      </c>
      <c r="M23" s="8">
        <f t="shared" si="6"/>
        <v>0.6336511406648061</v>
      </c>
      <c r="N23" s="8">
        <f t="shared" si="6"/>
        <v>0.6336511406648061</v>
      </c>
      <c r="O23" s="118">
        <f>N23*(1+O$19)</f>
        <v>0.67120917092254562</v>
      </c>
      <c r="P23" s="118">
        <f t="shared" si="7"/>
        <v>0.67120917092254562</v>
      </c>
      <c r="Q23" s="118">
        <f t="shared" si="7"/>
        <v>0.67120917092254562</v>
      </c>
      <c r="R23" s="118">
        <f t="shared" si="7"/>
        <v>0.67120917092254562</v>
      </c>
      <c r="S23" s="118">
        <f t="shared" si="7"/>
        <v>0.67120917092254562</v>
      </c>
      <c r="T23" s="118">
        <f t="shared" si="7"/>
        <v>0.67120917092254562</v>
      </c>
      <c r="U23" s="118">
        <f t="shared" si="7"/>
        <v>0.67120917092254562</v>
      </c>
      <c r="V23" s="118">
        <f t="shared" si="7"/>
        <v>0.67120917092254562</v>
      </c>
      <c r="W23" s="118">
        <f t="shared" si="7"/>
        <v>0.67120917092254562</v>
      </c>
      <c r="X23" s="118">
        <f t="shared" si="7"/>
        <v>0.67120917092254562</v>
      </c>
      <c r="Y23" s="118">
        <f t="shared" si="7"/>
        <v>0.67120917092254562</v>
      </c>
      <c r="Z23" s="118">
        <f t="shared" si="7"/>
        <v>0.67120917092254562</v>
      </c>
      <c r="AA23" s="118">
        <f>Z23*(1+AA$19)</f>
        <v>0.69819093790349429</v>
      </c>
      <c r="AB23" s="118">
        <f t="shared" si="7"/>
        <v>0.69819093790349429</v>
      </c>
      <c r="AC23" s="118">
        <f t="shared" si="7"/>
        <v>0.69819093790349429</v>
      </c>
      <c r="AD23" s="118">
        <f t="shared" si="7"/>
        <v>0.69819093790349429</v>
      </c>
      <c r="AE23" s="118">
        <f t="shared" si="7"/>
        <v>0.69819093790349429</v>
      </c>
      <c r="AF23" s="118">
        <f t="shared" si="8"/>
        <v>0.69819093790349429</v>
      </c>
      <c r="AG23" s="118">
        <f t="shared" si="8"/>
        <v>0.69819093790349429</v>
      </c>
      <c r="AH23" s="118">
        <f t="shared" si="8"/>
        <v>0.69819093790349429</v>
      </c>
      <c r="AI23" s="118">
        <f t="shared" si="8"/>
        <v>0.69819093790349429</v>
      </c>
      <c r="AJ23" s="118">
        <f t="shared" si="8"/>
        <v>0.69819093790349429</v>
      </c>
      <c r="AK23" s="118">
        <f t="shared" si="8"/>
        <v>0.69819093790349429</v>
      </c>
      <c r="AL23" s="118">
        <f t="shared" si="8"/>
        <v>0.69819093790349429</v>
      </c>
      <c r="AM23" t="s">
        <v>94</v>
      </c>
    </row>
    <row r="24" spans="1:39" x14ac:dyDescent="0.25">
      <c r="A24" t="str">
        <f>A17</f>
        <v>Tier 4</v>
      </c>
      <c r="B24" s="116">
        <v>0</v>
      </c>
      <c r="C24" s="8">
        <v>0</v>
      </c>
      <c r="D24" s="8">
        <f t="shared" si="9"/>
        <v>0</v>
      </c>
      <c r="E24" s="8">
        <f t="shared" si="9"/>
        <v>0</v>
      </c>
      <c r="F24" s="117">
        <f t="shared" si="9"/>
        <v>0</v>
      </c>
      <c r="G24" s="117">
        <f t="shared" si="9"/>
        <v>0</v>
      </c>
      <c r="H24" s="8">
        <f t="shared" si="6"/>
        <v>0</v>
      </c>
      <c r="I24" s="8">
        <f t="shared" si="6"/>
        <v>0</v>
      </c>
      <c r="J24" s="8">
        <f t="shared" si="6"/>
        <v>0</v>
      </c>
      <c r="K24" s="8">
        <f t="shared" si="6"/>
        <v>0</v>
      </c>
      <c r="L24" s="8">
        <f t="shared" si="6"/>
        <v>0</v>
      </c>
      <c r="M24" s="8">
        <f t="shared" si="6"/>
        <v>0</v>
      </c>
      <c r="N24" s="8">
        <f t="shared" si="6"/>
        <v>0</v>
      </c>
      <c r="O24" s="118">
        <f>N24*(1+O$19)</f>
        <v>0</v>
      </c>
      <c r="P24" s="118">
        <f>O24</f>
        <v>0</v>
      </c>
      <c r="Q24" s="118">
        <f t="shared" si="7"/>
        <v>0</v>
      </c>
      <c r="R24" s="118">
        <f t="shared" si="7"/>
        <v>0</v>
      </c>
      <c r="S24" s="118">
        <f t="shared" si="7"/>
        <v>0</v>
      </c>
      <c r="T24" s="118">
        <f t="shared" si="7"/>
        <v>0</v>
      </c>
      <c r="U24" s="118">
        <f t="shared" si="7"/>
        <v>0</v>
      </c>
      <c r="V24" s="118">
        <f t="shared" si="7"/>
        <v>0</v>
      </c>
      <c r="W24" s="118">
        <f t="shared" si="7"/>
        <v>0</v>
      </c>
      <c r="X24" s="118">
        <f t="shared" si="7"/>
        <v>0</v>
      </c>
      <c r="Y24" s="118">
        <f t="shared" si="7"/>
        <v>0</v>
      </c>
      <c r="Z24" s="118">
        <f t="shared" si="7"/>
        <v>0</v>
      </c>
      <c r="AA24" s="118">
        <f>Z24*(1+AA$19)</f>
        <v>0</v>
      </c>
      <c r="AB24" s="118">
        <f>AA24</f>
        <v>0</v>
      </c>
      <c r="AC24" s="118">
        <f t="shared" si="7"/>
        <v>0</v>
      </c>
      <c r="AD24" s="118">
        <f t="shared" si="7"/>
        <v>0</v>
      </c>
      <c r="AE24" s="118">
        <f t="shared" si="7"/>
        <v>0</v>
      </c>
      <c r="AF24" s="118">
        <f t="shared" si="8"/>
        <v>0</v>
      </c>
      <c r="AG24" s="118">
        <f t="shared" si="8"/>
        <v>0</v>
      </c>
      <c r="AH24" s="118">
        <f t="shared" si="8"/>
        <v>0</v>
      </c>
      <c r="AI24" s="118">
        <f t="shared" si="8"/>
        <v>0</v>
      </c>
      <c r="AJ24" s="118">
        <f t="shared" si="8"/>
        <v>0</v>
      </c>
      <c r="AK24" s="118">
        <f t="shared" si="8"/>
        <v>0</v>
      </c>
      <c r="AL24" s="118">
        <f t="shared" si="8"/>
        <v>0</v>
      </c>
      <c r="AM24" t="s">
        <v>94</v>
      </c>
    </row>
    <row r="25" spans="1:39" x14ac:dyDescent="0.25">
      <c r="A25" t="str">
        <f>A18</f>
        <v>Tier 5</v>
      </c>
      <c r="F25" s="8"/>
      <c r="AM25" t="s">
        <v>94</v>
      </c>
    </row>
    <row r="26" spans="1:39" x14ac:dyDescent="0.25">
      <c r="A26" s="119"/>
      <c r="B26" s="119"/>
      <c r="J26" s="120"/>
      <c r="O26" s="115">
        <v>5.9272410080939739E-2</v>
      </c>
      <c r="AA26" s="115">
        <v>4.0198746009181399E-2</v>
      </c>
      <c r="AM26" t="s">
        <v>94</v>
      </c>
    </row>
    <row r="27" spans="1:39" s="5" customFormat="1" x14ac:dyDescent="0.25">
      <c r="A27" s="6" t="s">
        <v>100</v>
      </c>
      <c r="B27" s="4" t="str">
        <f>B20</f>
        <v>August 2024</v>
      </c>
      <c r="C27" s="4" t="str">
        <f>C20</f>
        <v>January 2024</v>
      </c>
      <c r="D27" s="4" t="str">
        <f t="shared" ref="D27:AL27" si="10">D20</f>
        <v>February 2024</v>
      </c>
      <c r="E27" s="4" t="str">
        <f t="shared" si="10"/>
        <v>March 2024</v>
      </c>
      <c r="F27" s="4" t="str">
        <f t="shared" si="10"/>
        <v>April 2024</v>
      </c>
      <c r="G27" s="4" t="str">
        <f t="shared" si="10"/>
        <v>May 2024</v>
      </c>
      <c r="H27" s="4" t="str">
        <f t="shared" si="10"/>
        <v>June 2024</v>
      </c>
      <c r="I27" s="4" t="str">
        <f t="shared" si="10"/>
        <v>July 2024</v>
      </c>
      <c r="J27" s="4" t="str">
        <f t="shared" si="10"/>
        <v>August 2024</v>
      </c>
      <c r="K27" s="4" t="str">
        <f t="shared" si="10"/>
        <v>September 2024</v>
      </c>
      <c r="L27" s="4" t="str">
        <f t="shared" si="10"/>
        <v>October 2024</v>
      </c>
      <c r="M27" s="4" t="str">
        <f t="shared" si="10"/>
        <v>November 2024</v>
      </c>
      <c r="N27" s="4" t="str">
        <f t="shared" si="10"/>
        <v>December 2024</v>
      </c>
      <c r="O27" s="4" t="str">
        <f t="shared" si="10"/>
        <v>January 2025</v>
      </c>
      <c r="P27" s="4" t="str">
        <f t="shared" si="10"/>
        <v>February 2025</v>
      </c>
      <c r="Q27" s="4" t="str">
        <f t="shared" si="10"/>
        <v>March 2025</v>
      </c>
      <c r="R27" s="4" t="str">
        <f t="shared" si="10"/>
        <v>April 2025</v>
      </c>
      <c r="S27" s="4" t="str">
        <f t="shared" si="10"/>
        <v>May 2025</v>
      </c>
      <c r="T27" s="4" t="str">
        <f t="shared" si="10"/>
        <v>June 2025</v>
      </c>
      <c r="U27" s="4" t="str">
        <f t="shared" si="10"/>
        <v>July 2025</v>
      </c>
      <c r="V27" s="4" t="str">
        <f t="shared" si="10"/>
        <v>August 2025</v>
      </c>
      <c r="W27" s="4" t="str">
        <f t="shared" si="10"/>
        <v>September 2025</v>
      </c>
      <c r="X27" s="4" t="str">
        <f t="shared" si="10"/>
        <v>October 2025</v>
      </c>
      <c r="Y27" s="4" t="str">
        <f t="shared" si="10"/>
        <v>November 2025</v>
      </c>
      <c r="Z27" s="4" t="str">
        <f t="shared" si="10"/>
        <v>December 2025</v>
      </c>
      <c r="AA27" s="4" t="str">
        <f t="shared" si="10"/>
        <v>January 2026</v>
      </c>
      <c r="AB27" s="4" t="str">
        <f t="shared" si="10"/>
        <v>February 2026</v>
      </c>
      <c r="AC27" s="4" t="str">
        <f t="shared" si="10"/>
        <v>March 2026</v>
      </c>
      <c r="AD27" s="4" t="str">
        <f t="shared" si="10"/>
        <v>April 2026</v>
      </c>
      <c r="AE27" s="4" t="str">
        <f t="shared" si="10"/>
        <v>May 2026</v>
      </c>
      <c r="AF27" s="4" t="str">
        <f t="shared" si="10"/>
        <v>June 2026</v>
      </c>
      <c r="AG27" s="4" t="str">
        <f t="shared" si="10"/>
        <v>July 2026</v>
      </c>
      <c r="AH27" s="4" t="str">
        <f t="shared" si="10"/>
        <v>August 2026</v>
      </c>
      <c r="AI27" s="4" t="str">
        <f t="shared" si="10"/>
        <v>September 2026</v>
      </c>
      <c r="AJ27" s="4" t="str">
        <f t="shared" si="10"/>
        <v>October 2026</v>
      </c>
      <c r="AK27" s="4" t="str">
        <f t="shared" si="10"/>
        <v>November 2026</v>
      </c>
      <c r="AL27" s="4" t="str">
        <f t="shared" si="10"/>
        <v>December 2026</v>
      </c>
      <c r="AM27" t="s">
        <v>94</v>
      </c>
    </row>
    <row r="28" spans="1:39" x14ac:dyDescent="0.25">
      <c r="A28" s="2" t="s">
        <v>123</v>
      </c>
      <c r="B28" s="66">
        <v>18</v>
      </c>
      <c r="C28" s="7">
        <v>14.587342474950935</v>
      </c>
      <c r="D28" s="7">
        <f t="shared" ref="D28:N38" si="11">C28</f>
        <v>14.587342474950935</v>
      </c>
      <c r="E28" s="7">
        <f t="shared" si="11"/>
        <v>14.587342474950935</v>
      </c>
      <c r="F28" s="121">
        <f t="shared" si="11"/>
        <v>14.587342474950935</v>
      </c>
      <c r="G28" s="121">
        <f t="shared" si="11"/>
        <v>14.587342474950935</v>
      </c>
      <c r="H28" s="7">
        <f t="shared" si="11"/>
        <v>14.587342474950935</v>
      </c>
      <c r="I28" s="7">
        <f t="shared" si="11"/>
        <v>14.587342474950935</v>
      </c>
      <c r="J28" s="121">
        <f>I28</f>
        <v>14.587342474950935</v>
      </c>
      <c r="K28" s="7">
        <f t="shared" si="11"/>
        <v>14.587342474950935</v>
      </c>
      <c r="L28" s="7">
        <f t="shared" si="11"/>
        <v>14.587342474950935</v>
      </c>
      <c r="M28" s="7">
        <f t="shared" si="11"/>
        <v>14.587342474950935</v>
      </c>
      <c r="N28" s="7">
        <f t="shared" si="11"/>
        <v>14.587342474950935</v>
      </c>
      <c r="O28" s="16">
        <f>N28*(1+O$26)</f>
        <v>15.451969420117337</v>
      </c>
      <c r="P28" s="16">
        <f t="shared" ref="P28:AE38" si="12">O28</f>
        <v>15.451969420117337</v>
      </c>
      <c r="Q28" s="16">
        <f t="shared" si="12"/>
        <v>15.451969420117337</v>
      </c>
      <c r="R28" s="16">
        <f t="shared" si="12"/>
        <v>15.451969420117337</v>
      </c>
      <c r="S28" s="16">
        <f t="shared" si="12"/>
        <v>15.451969420117337</v>
      </c>
      <c r="T28" s="16">
        <f t="shared" si="12"/>
        <v>15.451969420117337</v>
      </c>
      <c r="U28" s="16">
        <f t="shared" si="12"/>
        <v>15.451969420117337</v>
      </c>
      <c r="V28" s="16">
        <f t="shared" si="12"/>
        <v>15.451969420117337</v>
      </c>
      <c r="W28" s="16">
        <f t="shared" si="12"/>
        <v>15.451969420117337</v>
      </c>
      <c r="X28" s="16">
        <f t="shared" si="12"/>
        <v>15.451969420117337</v>
      </c>
      <c r="Y28" s="16">
        <f t="shared" si="12"/>
        <v>15.451969420117337</v>
      </c>
      <c r="Z28" s="16">
        <f t="shared" si="12"/>
        <v>15.451969420117337</v>
      </c>
      <c r="AA28" s="16">
        <f>Z28*(1+AA$26)</f>
        <v>16.073119214178273</v>
      </c>
      <c r="AB28" s="16">
        <f t="shared" si="12"/>
        <v>16.073119214178273</v>
      </c>
      <c r="AC28" s="16">
        <f t="shared" si="12"/>
        <v>16.073119214178273</v>
      </c>
      <c r="AD28" s="16">
        <f t="shared" si="12"/>
        <v>16.073119214178273</v>
      </c>
      <c r="AE28" s="16">
        <f t="shared" si="12"/>
        <v>16.073119214178273</v>
      </c>
      <c r="AF28" s="16">
        <f t="shared" ref="AF28:AL38" si="13">AE28</f>
        <v>16.073119214178273</v>
      </c>
      <c r="AG28" s="16">
        <f t="shared" si="13"/>
        <v>16.073119214178273</v>
      </c>
      <c r="AH28" s="16">
        <f t="shared" si="13"/>
        <v>16.073119214178273</v>
      </c>
      <c r="AI28" s="16">
        <f t="shared" si="13"/>
        <v>16.073119214178273</v>
      </c>
      <c r="AJ28" s="16">
        <f t="shared" si="13"/>
        <v>16.073119214178273</v>
      </c>
      <c r="AK28" s="16">
        <f t="shared" si="13"/>
        <v>16.073119214178273</v>
      </c>
      <c r="AL28" s="16">
        <f t="shared" si="13"/>
        <v>16.073119214178273</v>
      </c>
      <c r="AM28" t="s">
        <v>94</v>
      </c>
    </row>
    <row r="29" spans="1:39" x14ac:dyDescent="0.25">
      <c r="A29" s="2" t="s">
        <v>124</v>
      </c>
      <c r="B29" s="66">
        <v>27.02</v>
      </c>
      <c r="C29" s="7">
        <v>21.881013712426402</v>
      </c>
      <c r="D29" s="7">
        <f t="shared" si="11"/>
        <v>21.881013712426402</v>
      </c>
      <c r="E29" s="7">
        <f t="shared" si="11"/>
        <v>21.881013712426402</v>
      </c>
      <c r="F29" s="121">
        <f t="shared" si="11"/>
        <v>21.881013712426402</v>
      </c>
      <c r="G29" s="121">
        <f t="shared" si="11"/>
        <v>21.881013712426402</v>
      </c>
      <c r="H29" s="7">
        <f t="shared" si="11"/>
        <v>21.881013712426402</v>
      </c>
      <c r="I29" s="7">
        <f t="shared" si="11"/>
        <v>21.881013712426402</v>
      </c>
      <c r="J29" s="121">
        <f t="shared" si="11"/>
        <v>21.881013712426402</v>
      </c>
      <c r="K29" s="7">
        <f t="shared" si="11"/>
        <v>21.881013712426402</v>
      </c>
      <c r="L29" s="7">
        <f t="shared" si="11"/>
        <v>21.881013712426402</v>
      </c>
      <c r="M29" s="7">
        <f t="shared" si="11"/>
        <v>21.881013712426402</v>
      </c>
      <c r="N29" s="7">
        <f t="shared" si="11"/>
        <v>21.881013712426402</v>
      </c>
      <c r="O29" s="16">
        <f t="shared" ref="O29:O38" si="14">N29*(1+O$26)</f>
        <v>23.177954130176001</v>
      </c>
      <c r="P29" s="16">
        <f t="shared" si="12"/>
        <v>23.177954130176001</v>
      </c>
      <c r="Q29" s="16">
        <f t="shared" si="12"/>
        <v>23.177954130176001</v>
      </c>
      <c r="R29" s="16">
        <f t="shared" si="12"/>
        <v>23.177954130176001</v>
      </c>
      <c r="S29" s="16">
        <f t="shared" si="12"/>
        <v>23.177954130176001</v>
      </c>
      <c r="T29" s="16">
        <f t="shared" si="12"/>
        <v>23.177954130176001</v>
      </c>
      <c r="U29" s="16">
        <f t="shared" si="12"/>
        <v>23.177954130176001</v>
      </c>
      <c r="V29" s="16">
        <f t="shared" si="12"/>
        <v>23.177954130176001</v>
      </c>
      <c r="W29" s="16">
        <f t="shared" si="12"/>
        <v>23.177954130176001</v>
      </c>
      <c r="X29" s="16">
        <f t="shared" si="12"/>
        <v>23.177954130176001</v>
      </c>
      <c r="Y29" s="16">
        <f t="shared" si="12"/>
        <v>23.177954130176001</v>
      </c>
      <c r="Z29" s="16">
        <f t="shared" si="12"/>
        <v>23.177954130176001</v>
      </c>
      <c r="AA29" s="16">
        <f t="shared" ref="AA29:AA38" si="15">Z29*(1+AA$26)</f>
        <v>24.109678821267405</v>
      </c>
      <c r="AB29" s="16">
        <f t="shared" si="12"/>
        <v>24.109678821267405</v>
      </c>
      <c r="AC29" s="16">
        <f t="shared" si="12"/>
        <v>24.109678821267405</v>
      </c>
      <c r="AD29" s="16">
        <f t="shared" si="12"/>
        <v>24.109678821267405</v>
      </c>
      <c r="AE29" s="16">
        <f t="shared" si="12"/>
        <v>24.109678821267405</v>
      </c>
      <c r="AF29" s="16">
        <f t="shared" si="13"/>
        <v>24.109678821267405</v>
      </c>
      <c r="AG29" s="16">
        <f t="shared" si="13"/>
        <v>24.109678821267405</v>
      </c>
      <c r="AH29" s="16">
        <f t="shared" si="13"/>
        <v>24.109678821267405</v>
      </c>
      <c r="AI29" s="16">
        <f t="shared" si="13"/>
        <v>24.109678821267405</v>
      </c>
      <c r="AJ29" s="16">
        <f t="shared" si="13"/>
        <v>24.109678821267405</v>
      </c>
      <c r="AK29" s="16">
        <f t="shared" si="13"/>
        <v>24.109678821267405</v>
      </c>
      <c r="AL29" s="16">
        <f t="shared" si="13"/>
        <v>24.109678821267405</v>
      </c>
      <c r="AM29" t="s">
        <v>94</v>
      </c>
    </row>
    <row r="30" spans="1:39" x14ac:dyDescent="0.25">
      <c r="A30" s="2" t="s">
        <v>125</v>
      </c>
      <c r="B30" s="66">
        <v>45.01</v>
      </c>
      <c r="C30" s="7">
        <v>36.468356187377339</v>
      </c>
      <c r="D30" s="7">
        <f t="shared" si="11"/>
        <v>36.468356187377339</v>
      </c>
      <c r="E30" s="7">
        <f t="shared" si="11"/>
        <v>36.468356187377339</v>
      </c>
      <c r="F30" s="121">
        <f t="shared" si="11"/>
        <v>36.468356187377339</v>
      </c>
      <c r="G30" s="121">
        <f t="shared" si="11"/>
        <v>36.468356187377339</v>
      </c>
      <c r="H30" s="7">
        <f t="shared" si="11"/>
        <v>36.468356187377339</v>
      </c>
      <c r="I30" s="7">
        <f t="shared" si="11"/>
        <v>36.468356187377339</v>
      </c>
      <c r="J30" s="121">
        <f t="shared" si="11"/>
        <v>36.468356187377339</v>
      </c>
      <c r="K30" s="7">
        <f t="shared" si="11"/>
        <v>36.468356187377339</v>
      </c>
      <c r="L30" s="7">
        <f t="shared" si="11"/>
        <v>36.468356187377339</v>
      </c>
      <c r="M30" s="7">
        <f t="shared" si="11"/>
        <v>36.468356187377339</v>
      </c>
      <c r="N30" s="7">
        <f t="shared" si="11"/>
        <v>36.468356187377339</v>
      </c>
      <c r="O30" s="16">
        <f t="shared" si="14"/>
        <v>38.629923550293341</v>
      </c>
      <c r="P30" s="16">
        <f t="shared" si="12"/>
        <v>38.629923550293341</v>
      </c>
      <c r="Q30" s="16">
        <f t="shared" si="12"/>
        <v>38.629923550293341</v>
      </c>
      <c r="R30" s="16">
        <f t="shared" si="12"/>
        <v>38.629923550293341</v>
      </c>
      <c r="S30" s="16">
        <f t="shared" si="12"/>
        <v>38.629923550293341</v>
      </c>
      <c r="T30" s="16">
        <f t="shared" si="12"/>
        <v>38.629923550293341</v>
      </c>
      <c r="U30" s="16">
        <f t="shared" si="12"/>
        <v>38.629923550293341</v>
      </c>
      <c r="V30" s="16">
        <f t="shared" si="12"/>
        <v>38.629923550293341</v>
      </c>
      <c r="W30" s="16">
        <f t="shared" si="12"/>
        <v>38.629923550293341</v>
      </c>
      <c r="X30" s="16">
        <f t="shared" si="12"/>
        <v>38.629923550293341</v>
      </c>
      <c r="Y30" s="16">
        <f t="shared" si="12"/>
        <v>38.629923550293341</v>
      </c>
      <c r="Z30" s="16">
        <f t="shared" si="12"/>
        <v>38.629923550293341</v>
      </c>
      <c r="AA30" s="16">
        <f t="shared" si="15"/>
        <v>40.182798035445686</v>
      </c>
      <c r="AB30" s="16">
        <f t="shared" si="12"/>
        <v>40.182798035445686</v>
      </c>
      <c r="AC30" s="16">
        <f t="shared" si="12"/>
        <v>40.182798035445686</v>
      </c>
      <c r="AD30" s="16">
        <f t="shared" si="12"/>
        <v>40.182798035445686</v>
      </c>
      <c r="AE30" s="16">
        <f t="shared" si="12"/>
        <v>40.182798035445686</v>
      </c>
      <c r="AF30" s="16">
        <f t="shared" si="13"/>
        <v>40.182798035445686</v>
      </c>
      <c r="AG30" s="16">
        <f t="shared" si="13"/>
        <v>40.182798035445686</v>
      </c>
      <c r="AH30" s="16">
        <f t="shared" si="13"/>
        <v>40.182798035445686</v>
      </c>
      <c r="AI30" s="16">
        <f t="shared" si="13"/>
        <v>40.182798035445686</v>
      </c>
      <c r="AJ30" s="16">
        <f t="shared" si="13"/>
        <v>40.182798035445686</v>
      </c>
      <c r="AK30" s="16">
        <f t="shared" si="13"/>
        <v>40.182798035445686</v>
      </c>
      <c r="AL30" s="16">
        <f t="shared" si="13"/>
        <v>40.182798035445686</v>
      </c>
      <c r="AM30" t="s">
        <v>94</v>
      </c>
    </row>
    <row r="31" spans="1:39" x14ac:dyDescent="0.25">
      <c r="A31" s="2" t="s">
        <v>126</v>
      </c>
      <c r="B31" s="66">
        <v>90</v>
      </c>
      <c r="C31" s="7">
        <v>72.936712374754677</v>
      </c>
      <c r="D31" s="7">
        <f t="shared" si="11"/>
        <v>72.936712374754677</v>
      </c>
      <c r="E31" s="7">
        <f t="shared" si="11"/>
        <v>72.936712374754677</v>
      </c>
      <c r="F31" s="121">
        <f t="shared" si="11"/>
        <v>72.936712374754677</v>
      </c>
      <c r="G31" s="121">
        <f t="shared" si="11"/>
        <v>72.936712374754677</v>
      </c>
      <c r="H31" s="7">
        <f t="shared" si="11"/>
        <v>72.936712374754677</v>
      </c>
      <c r="I31" s="7">
        <f t="shared" si="11"/>
        <v>72.936712374754677</v>
      </c>
      <c r="J31" s="121">
        <f t="shared" si="11"/>
        <v>72.936712374754677</v>
      </c>
      <c r="K31" s="7">
        <f t="shared" si="11"/>
        <v>72.936712374754677</v>
      </c>
      <c r="L31" s="7">
        <f t="shared" si="11"/>
        <v>72.936712374754677</v>
      </c>
      <c r="M31" s="7">
        <f t="shared" si="11"/>
        <v>72.936712374754677</v>
      </c>
      <c r="N31" s="7">
        <f t="shared" si="11"/>
        <v>72.936712374754677</v>
      </c>
      <c r="O31" s="16">
        <f t="shared" si="14"/>
        <v>77.259847100586683</v>
      </c>
      <c r="P31" s="16">
        <f t="shared" si="12"/>
        <v>77.259847100586683</v>
      </c>
      <c r="Q31" s="16">
        <f t="shared" si="12"/>
        <v>77.259847100586683</v>
      </c>
      <c r="R31" s="16">
        <f t="shared" si="12"/>
        <v>77.259847100586683</v>
      </c>
      <c r="S31" s="16">
        <f t="shared" si="12"/>
        <v>77.259847100586683</v>
      </c>
      <c r="T31" s="16">
        <f t="shared" si="12"/>
        <v>77.259847100586683</v>
      </c>
      <c r="U31" s="16">
        <f t="shared" si="12"/>
        <v>77.259847100586683</v>
      </c>
      <c r="V31" s="16">
        <f t="shared" si="12"/>
        <v>77.259847100586683</v>
      </c>
      <c r="W31" s="16">
        <f t="shared" si="12"/>
        <v>77.259847100586683</v>
      </c>
      <c r="X31" s="16">
        <f t="shared" si="12"/>
        <v>77.259847100586683</v>
      </c>
      <c r="Y31" s="16">
        <f t="shared" si="12"/>
        <v>77.259847100586683</v>
      </c>
      <c r="Z31" s="16">
        <f t="shared" si="12"/>
        <v>77.259847100586683</v>
      </c>
      <c r="AA31" s="16">
        <f t="shared" si="15"/>
        <v>80.365596070891371</v>
      </c>
      <c r="AB31" s="16">
        <f t="shared" si="12"/>
        <v>80.365596070891371</v>
      </c>
      <c r="AC31" s="16">
        <f t="shared" si="12"/>
        <v>80.365596070891371</v>
      </c>
      <c r="AD31" s="16">
        <f t="shared" si="12"/>
        <v>80.365596070891371</v>
      </c>
      <c r="AE31" s="16">
        <f t="shared" si="12"/>
        <v>80.365596070891371</v>
      </c>
      <c r="AF31" s="16">
        <f t="shared" si="13"/>
        <v>80.365596070891371</v>
      </c>
      <c r="AG31" s="16">
        <f t="shared" si="13"/>
        <v>80.365596070891371</v>
      </c>
      <c r="AH31" s="16">
        <f t="shared" si="13"/>
        <v>80.365596070891371</v>
      </c>
      <c r="AI31" s="16">
        <f t="shared" si="13"/>
        <v>80.365596070891371</v>
      </c>
      <c r="AJ31" s="16">
        <f t="shared" si="13"/>
        <v>80.365596070891371</v>
      </c>
      <c r="AK31" s="16">
        <f t="shared" si="13"/>
        <v>80.365596070891371</v>
      </c>
      <c r="AL31" s="16">
        <f t="shared" si="13"/>
        <v>80.365596070891371</v>
      </c>
      <c r="AM31" t="s">
        <v>94</v>
      </c>
    </row>
    <row r="32" spans="1:39" x14ac:dyDescent="0.25">
      <c r="A32" s="2" t="s">
        <v>127</v>
      </c>
      <c r="B32" s="66">
        <v>144</v>
      </c>
      <c r="C32" s="7">
        <v>116.69873979960748</v>
      </c>
      <c r="D32" s="7">
        <f t="shared" si="11"/>
        <v>116.69873979960748</v>
      </c>
      <c r="E32" s="7">
        <f t="shared" si="11"/>
        <v>116.69873979960748</v>
      </c>
      <c r="F32" s="121">
        <f t="shared" si="11"/>
        <v>116.69873979960748</v>
      </c>
      <c r="G32" s="121">
        <f t="shared" si="11"/>
        <v>116.69873979960748</v>
      </c>
      <c r="H32" s="7">
        <f t="shared" si="11"/>
        <v>116.69873979960748</v>
      </c>
      <c r="I32" s="7">
        <f t="shared" si="11"/>
        <v>116.69873979960748</v>
      </c>
      <c r="J32" s="121">
        <f t="shared" si="11"/>
        <v>116.69873979960748</v>
      </c>
      <c r="K32" s="7">
        <f t="shared" si="11"/>
        <v>116.69873979960748</v>
      </c>
      <c r="L32" s="7">
        <f t="shared" si="11"/>
        <v>116.69873979960748</v>
      </c>
      <c r="M32" s="7">
        <f t="shared" si="11"/>
        <v>116.69873979960748</v>
      </c>
      <c r="N32" s="7">
        <f t="shared" si="11"/>
        <v>116.69873979960748</v>
      </c>
      <c r="O32" s="16">
        <f t="shared" si="14"/>
        <v>123.61575536093869</v>
      </c>
      <c r="P32" s="16">
        <f t="shared" si="12"/>
        <v>123.61575536093869</v>
      </c>
      <c r="Q32" s="16">
        <f t="shared" si="12"/>
        <v>123.61575536093869</v>
      </c>
      <c r="R32" s="16">
        <f t="shared" si="12"/>
        <v>123.61575536093869</v>
      </c>
      <c r="S32" s="16">
        <f t="shared" si="12"/>
        <v>123.61575536093869</v>
      </c>
      <c r="T32" s="16">
        <f t="shared" si="12"/>
        <v>123.61575536093869</v>
      </c>
      <c r="U32" s="16">
        <f t="shared" si="12"/>
        <v>123.61575536093869</v>
      </c>
      <c r="V32" s="16">
        <f t="shared" si="12"/>
        <v>123.61575536093869</v>
      </c>
      <c r="W32" s="16">
        <f t="shared" si="12"/>
        <v>123.61575536093869</v>
      </c>
      <c r="X32" s="16">
        <f t="shared" si="12"/>
        <v>123.61575536093869</v>
      </c>
      <c r="Y32" s="16">
        <f t="shared" si="12"/>
        <v>123.61575536093869</v>
      </c>
      <c r="Z32" s="16">
        <f t="shared" si="12"/>
        <v>123.61575536093869</v>
      </c>
      <c r="AA32" s="16">
        <f t="shared" si="15"/>
        <v>128.58495371342619</v>
      </c>
      <c r="AB32" s="16">
        <f t="shared" si="12"/>
        <v>128.58495371342619</v>
      </c>
      <c r="AC32" s="16">
        <f t="shared" si="12"/>
        <v>128.58495371342619</v>
      </c>
      <c r="AD32" s="16">
        <f t="shared" si="12"/>
        <v>128.58495371342619</v>
      </c>
      <c r="AE32" s="16">
        <f t="shared" si="12"/>
        <v>128.58495371342619</v>
      </c>
      <c r="AF32" s="16">
        <f t="shared" si="13"/>
        <v>128.58495371342619</v>
      </c>
      <c r="AG32" s="16">
        <f t="shared" si="13"/>
        <v>128.58495371342619</v>
      </c>
      <c r="AH32" s="16">
        <f t="shared" si="13"/>
        <v>128.58495371342619</v>
      </c>
      <c r="AI32" s="16">
        <f t="shared" si="13"/>
        <v>128.58495371342619</v>
      </c>
      <c r="AJ32" s="16">
        <f t="shared" si="13"/>
        <v>128.58495371342619</v>
      </c>
      <c r="AK32" s="16">
        <f t="shared" si="13"/>
        <v>128.58495371342619</v>
      </c>
      <c r="AL32" s="16">
        <f t="shared" si="13"/>
        <v>128.58495371342619</v>
      </c>
      <c r="AM32" t="s">
        <v>94</v>
      </c>
    </row>
    <row r="33" spans="1:40" x14ac:dyDescent="0.25">
      <c r="A33" s="2" t="s">
        <v>128</v>
      </c>
      <c r="B33" s="66">
        <v>269.99</v>
      </c>
      <c r="C33" s="7">
        <v>218.81013712426403</v>
      </c>
      <c r="D33" s="7">
        <f t="shared" si="11"/>
        <v>218.81013712426403</v>
      </c>
      <c r="E33" s="7">
        <f t="shared" si="11"/>
        <v>218.81013712426403</v>
      </c>
      <c r="F33" s="121">
        <f t="shared" si="11"/>
        <v>218.81013712426403</v>
      </c>
      <c r="G33" s="121">
        <f t="shared" si="11"/>
        <v>218.81013712426403</v>
      </c>
      <c r="H33" s="7">
        <f t="shared" si="11"/>
        <v>218.81013712426403</v>
      </c>
      <c r="I33" s="7">
        <f t="shared" si="11"/>
        <v>218.81013712426403</v>
      </c>
      <c r="J33" s="121">
        <f t="shared" si="11"/>
        <v>218.81013712426403</v>
      </c>
      <c r="K33" s="7">
        <f t="shared" si="11"/>
        <v>218.81013712426403</v>
      </c>
      <c r="L33" s="7">
        <f t="shared" si="11"/>
        <v>218.81013712426403</v>
      </c>
      <c r="M33" s="7">
        <f t="shared" si="11"/>
        <v>218.81013712426403</v>
      </c>
      <c r="N33" s="7">
        <f t="shared" si="11"/>
        <v>218.81013712426403</v>
      </c>
      <c r="O33" s="16">
        <f t="shared" si="14"/>
        <v>231.77954130176005</v>
      </c>
      <c r="P33" s="16">
        <f t="shared" si="12"/>
        <v>231.77954130176005</v>
      </c>
      <c r="Q33" s="16">
        <f t="shared" si="12"/>
        <v>231.77954130176005</v>
      </c>
      <c r="R33" s="16">
        <f t="shared" si="12"/>
        <v>231.77954130176005</v>
      </c>
      <c r="S33" s="16">
        <f t="shared" si="12"/>
        <v>231.77954130176005</v>
      </c>
      <c r="T33" s="16">
        <f t="shared" si="12"/>
        <v>231.77954130176005</v>
      </c>
      <c r="U33" s="16">
        <f t="shared" si="12"/>
        <v>231.77954130176005</v>
      </c>
      <c r="V33" s="16">
        <f t="shared" si="12"/>
        <v>231.77954130176005</v>
      </c>
      <c r="W33" s="16">
        <f t="shared" si="12"/>
        <v>231.77954130176005</v>
      </c>
      <c r="X33" s="16">
        <f t="shared" si="12"/>
        <v>231.77954130176005</v>
      </c>
      <c r="Y33" s="16">
        <f t="shared" si="12"/>
        <v>231.77954130176005</v>
      </c>
      <c r="Z33" s="16">
        <f t="shared" si="12"/>
        <v>231.77954130176005</v>
      </c>
      <c r="AA33" s="16">
        <f t="shared" si="15"/>
        <v>241.09678821267408</v>
      </c>
      <c r="AB33" s="16">
        <f t="shared" si="12"/>
        <v>241.09678821267408</v>
      </c>
      <c r="AC33" s="16">
        <f t="shared" si="12"/>
        <v>241.09678821267408</v>
      </c>
      <c r="AD33" s="16">
        <f t="shared" si="12"/>
        <v>241.09678821267408</v>
      </c>
      <c r="AE33" s="16">
        <f t="shared" si="12"/>
        <v>241.09678821267408</v>
      </c>
      <c r="AF33" s="16">
        <f t="shared" si="13"/>
        <v>241.09678821267408</v>
      </c>
      <c r="AG33" s="16">
        <f t="shared" si="13"/>
        <v>241.09678821267408</v>
      </c>
      <c r="AH33" s="16">
        <f t="shared" si="13"/>
        <v>241.09678821267408</v>
      </c>
      <c r="AI33" s="16">
        <f t="shared" si="13"/>
        <v>241.09678821267408</v>
      </c>
      <c r="AJ33" s="16">
        <f t="shared" si="13"/>
        <v>241.09678821267408</v>
      </c>
      <c r="AK33" s="16">
        <f t="shared" si="13"/>
        <v>241.09678821267408</v>
      </c>
      <c r="AL33" s="16">
        <f t="shared" si="13"/>
        <v>241.09678821267408</v>
      </c>
      <c r="AM33" t="s">
        <v>94</v>
      </c>
    </row>
    <row r="34" spans="1:40" x14ac:dyDescent="0.25">
      <c r="A34" s="2" t="s">
        <v>129</v>
      </c>
      <c r="B34" s="66">
        <v>449.98</v>
      </c>
      <c r="C34" s="7">
        <v>364.68356187377339</v>
      </c>
      <c r="D34" s="7">
        <f t="shared" si="11"/>
        <v>364.68356187377339</v>
      </c>
      <c r="E34" s="7">
        <f t="shared" si="11"/>
        <v>364.68356187377339</v>
      </c>
      <c r="F34" s="121">
        <f t="shared" si="11"/>
        <v>364.68356187377339</v>
      </c>
      <c r="G34" s="121">
        <f t="shared" si="11"/>
        <v>364.68356187377339</v>
      </c>
      <c r="H34" s="7">
        <f t="shared" si="11"/>
        <v>364.68356187377339</v>
      </c>
      <c r="I34" s="7">
        <f t="shared" si="11"/>
        <v>364.68356187377339</v>
      </c>
      <c r="J34" s="121">
        <f t="shared" si="11"/>
        <v>364.68356187377339</v>
      </c>
      <c r="K34" s="7">
        <f t="shared" si="11"/>
        <v>364.68356187377339</v>
      </c>
      <c r="L34" s="7">
        <f t="shared" si="11"/>
        <v>364.68356187377339</v>
      </c>
      <c r="M34" s="7">
        <f t="shared" si="11"/>
        <v>364.68356187377339</v>
      </c>
      <c r="N34" s="7">
        <f t="shared" si="11"/>
        <v>364.68356187377339</v>
      </c>
      <c r="O34" s="16">
        <f t="shared" si="14"/>
        <v>386.29923550293341</v>
      </c>
      <c r="P34" s="16">
        <f t="shared" si="12"/>
        <v>386.29923550293341</v>
      </c>
      <c r="Q34" s="16">
        <f t="shared" si="12"/>
        <v>386.29923550293341</v>
      </c>
      <c r="R34" s="16">
        <f t="shared" si="12"/>
        <v>386.29923550293341</v>
      </c>
      <c r="S34" s="16">
        <f t="shared" si="12"/>
        <v>386.29923550293341</v>
      </c>
      <c r="T34" s="16">
        <f t="shared" si="12"/>
        <v>386.29923550293341</v>
      </c>
      <c r="U34" s="16">
        <f t="shared" si="12"/>
        <v>386.29923550293341</v>
      </c>
      <c r="V34" s="16">
        <f t="shared" si="12"/>
        <v>386.29923550293341</v>
      </c>
      <c r="W34" s="16">
        <f t="shared" si="12"/>
        <v>386.29923550293341</v>
      </c>
      <c r="X34" s="16">
        <f t="shared" si="12"/>
        <v>386.29923550293341</v>
      </c>
      <c r="Y34" s="16">
        <f t="shared" si="12"/>
        <v>386.29923550293341</v>
      </c>
      <c r="Z34" s="16">
        <f t="shared" si="12"/>
        <v>386.29923550293341</v>
      </c>
      <c r="AA34" s="16">
        <f t="shared" si="15"/>
        <v>401.82798035445683</v>
      </c>
      <c r="AB34" s="16">
        <f t="shared" si="12"/>
        <v>401.82798035445683</v>
      </c>
      <c r="AC34" s="16">
        <f t="shared" si="12"/>
        <v>401.82798035445683</v>
      </c>
      <c r="AD34" s="16">
        <f t="shared" si="12"/>
        <v>401.82798035445683</v>
      </c>
      <c r="AE34" s="16">
        <f t="shared" si="12"/>
        <v>401.82798035445683</v>
      </c>
      <c r="AF34" s="16">
        <f t="shared" si="13"/>
        <v>401.82798035445683</v>
      </c>
      <c r="AG34" s="16">
        <f t="shared" si="13"/>
        <v>401.82798035445683</v>
      </c>
      <c r="AH34" s="16">
        <f t="shared" si="13"/>
        <v>401.82798035445683</v>
      </c>
      <c r="AI34" s="16">
        <f t="shared" si="13"/>
        <v>401.82798035445683</v>
      </c>
      <c r="AJ34" s="16">
        <f t="shared" si="13"/>
        <v>401.82798035445683</v>
      </c>
      <c r="AK34" s="16">
        <f t="shared" si="13"/>
        <v>401.82798035445683</v>
      </c>
      <c r="AL34" s="16">
        <f t="shared" si="13"/>
        <v>401.82798035445683</v>
      </c>
      <c r="AM34" t="s">
        <v>94</v>
      </c>
    </row>
    <row r="35" spans="1:40" x14ac:dyDescent="0.25">
      <c r="A35" s="2" t="s">
        <v>130</v>
      </c>
      <c r="B35" s="66">
        <v>0</v>
      </c>
      <c r="C35" s="7">
        <v>0</v>
      </c>
      <c r="D35" s="7">
        <f t="shared" si="11"/>
        <v>0</v>
      </c>
      <c r="E35" s="7">
        <f t="shared" si="11"/>
        <v>0</v>
      </c>
      <c r="F35" s="121">
        <f t="shared" si="11"/>
        <v>0</v>
      </c>
      <c r="G35" s="121">
        <f t="shared" si="11"/>
        <v>0</v>
      </c>
      <c r="H35" s="7">
        <f t="shared" si="11"/>
        <v>0</v>
      </c>
      <c r="I35" s="7">
        <f t="shared" si="11"/>
        <v>0</v>
      </c>
      <c r="J35" s="121">
        <f t="shared" si="11"/>
        <v>0</v>
      </c>
      <c r="K35" s="7">
        <f t="shared" si="11"/>
        <v>0</v>
      </c>
      <c r="L35" s="7">
        <f t="shared" si="11"/>
        <v>0</v>
      </c>
      <c r="M35" s="7">
        <f t="shared" si="11"/>
        <v>0</v>
      </c>
      <c r="N35" s="7">
        <f t="shared" si="11"/>
        <v>0</v>
      </c>
      <c r="O35" s="16">
        <f t="shared" si="14"/>
        <v>0</v>
      </c>
      <c r="P35" s="16">
        <f t="shared" si="12"/>
        <v>0</v>
      </c>
      <c r="Q35" s="16">
        <f t="shared" si="12"/>
        <v>0</v>
      </c>
      <c r="R35" s="16">
        <f t="shared" si="12"/>
        <v>0</v>
      </c>
      <c r="S35" s="16">
        <f t="shared" si="12"/>
        <v>0</v>
      </c>
      <c r="T35" s="16">
        <f t="shared" si="12"/>
        <v>0</v>
      </c>
      <c r="U35" s="16">
        <f t="shared" si="12"/>
        <v>0</v>
      </c>
      <c r="V35" s="16">
        <f t="shared" si="12"/>
        <v>0</v>
      </c>
      <c r="W35" s="16">
        <f t="shared" si="12"/>
        <v>0</v>
      </c>
      <c r="X35" s="16">
        <f t="shared" si="12"/>
        <v>0</v>
      </c>
      <c r="Y35" s="16">
        <f t="shared" si="12"/>
        <v>0</v>
      </c>
      <c r="Z35" s="16">
        <f t="shared" si="12"/>
        <v>0</v>
      </c>
      <c r="AA35" s="16">
        <f t="shared" si="15"/>
        <v>0</v>
      </c>
      <c r="AB35" s="16">
        <f t="shared" si="12"/>
        <v>0</v>
      </c>
      <c r="AC35" s="16">
        <f t="shared" si="12"/>
        <v>0</v>
      </c>
      <c r="AD35" s="16">
        <f t="shared" si="12"/>
        <v>0</v>
      </c>
      <c r="AE35" s="16">
        <f t="shared" si="12"/>
        <v>0</v>
      </c>
      <c r="AF35" s="16">
        <f t="shared" si="13"/>
        <v>0</v>
      </c>
      <c r="AG35" s="16">
        <f t="shared" si="13"/>
        <v>0</v>
      </c>
      <c r="AH35" s="16">
        <f t="shared" si="13"/>
        <v>0</v>
      </c>
      <c r="AI35" s="16">
        <f t="shared" si="13"/>
        <v>0</v>
      </c>
      <c r="AJ35" s="16">
        <f t="shared" si="13"/>
        <v>0</v>
      </c>
      <c r="AK35" s="16">
        <f t="shared" si="13"/>
        <v>0</v>
      </c>
      <c r="AL35" s="16">
        <f t="shared" si="13"/>
        <v>0</v>
      </c>
      <c r="AM35" t="s">
        <v>94</v>
      </c>
    </row>
    <row r="36" spans="1:40" x14ac:dyDescent="0.25">
      <c r="A36" s="2" t="s">
        <v>131</v>
      </c>
      <c r="B36" s="66">
        <v>0</v>
      </c>
      <c r="C36" s="7">
        <v>0</v>
      </c>
      <c r="D36" s="7">
        <f t="shared" si="11"/>
        <v>0</v>
      </c>
      <c r="E36" s="7">
        <f t="shared" si="11"/>
        <v>0</v>
      </c>
      <c r="F36" s="121">
        <f t="shared" si="11"/>
        <v>0</v>
      </c>
      <c r="G36" s="121">
        <f t="shared" si="11"/>
        <v>0</v>
      </c>
      <c r="H36" s="7">
        <f t="shared" si="11"/>
        <v>0</v>
      </c>
      <c r="I36" s="7">
        <f t="shared" si="11"/>
        <v>0</v>
      </c>
      <c r="J36" s="121">
        <f t="shared" si="11"/>
        <v>0</v>
      </c>
      <c r="K36" s="7">
        <f t="shared" si="11"/>
        <v>0</v>
      </c>
      <c r="L36" s="7">
        <f t="shared" si="11"/>
        <v>0</v>
      </c>
      <c r="M36" s="7">
        <f t="shared" si="11"/>
        <v>0</v>
      </c>
      <c r="N36" s="7">
        <f t="shared" si="11"/>
        <v>0</v>
      </c>
      <c r="O36" s="16">
        <f t="shared" si="14"/>
        <v>0</v>
      </c>
      <c r="P36" s="16">
        <f t="shared" si="12"/>
        <v>0</v>
      </c>
      <c r="Q36" s="16">
        <f t="shared" si="12"/>
        <v>0</v>
      </c>
      <c r="R36" s="16">
        <f t="shared" si="12"/>
        <v>0</v>
      </c>
      <c r="S36" s="16">
        <f t="shared" si="12"/>
        <v>0</v>
      </c>
      <c r="T36" s="16">
        <f t="shared" si="12"/>
        <v>0</v>
      </c>
      <c r="U36" s="16">
        <f t="shared" si="12"/>
        <v>0</v>
      </c>
      <c r="V36" s="16">
        <f t="shared" si="12"/>
        <v>0</v>
      </c>
      <c r="W36" s="16">
        <f t="shared" si="12"/>
        <v>0</v>
      </c>
      <c r="X36" s="16">
        <f t="shared" si="12"/>
        <v>0</v>
      </c>
      <c r="Y36" s="16">
        <f t="shared" si="12"/>
        <v>0</v>
      </c>
      <c r="Z36" s="16">
        <f t="shared" si="12"/>
        <v>0</v>
      </c>
      <c r="AA36" s="16">
        <f t="shared" si="15"/>
        <v>0</v>
      </c>
      <c r="AB36" s="16">
        <f t="shared" si="12"/>
        <v>0</v>
      </c>
      <c r="AC36" s="16">
        <f t="shared" si="12"/>
        <v>0</v>
      </c>
      <c r="AD36" s="16">
        <f t="shared" si="12"/>
        <v>0</v>
      </c>
      <c r="AE36" s="16">
        <f t="shared" si="12"/>
        <v>0</v>
      </c>
      <c r="AF36" s="16">
        <f t="shared" si="13"/>
        <v>0</v>
      </c>
      <c r="AG36" s="16">
        <f t="shared" si="13"/>
        <v>0</v>
      </c>
      <c r="AH36" s="16">
        <f t="shared" si="13"/>
        <v>0</v>
      </c>
      <c r="AI36" s="16">
        <f t="shared" si="13"/>
        <v>0</v>
      </c>
      <c r="AJ36" s="16">
        <f t="shared" si="13"/>
        <v>0</v>
      </c>
      <c r="AK36" s="16">
        <f t="shared" si="13"/>
        <v>0</v>
      </c>
      <c r="AL36" s="16">
        <f t="shared" si="13"/>
        <v>0</v>
      </c>
      <c r="AM36" t="s">
        <v>94</v>
      </c>
    </row>
    <row r="37" spans="1:40" x14ac:dyDescent="0.25">
      <c r="A37" s="2" t="s">
        <v>132</v>
      </c>
      <c r="B37" s="66">
        <v>0</v>
      </c>
      <c r="C37" s="7">
        <v>0</v>
      </c>
      <c r="D37" s="7">
        <f t="shared" si="11"/>
        <v>0</v>
      </c>
      <c r="E37" s="7">
        <f t="shared" si="11"/>
        <v>0</v>
      </c>
      <c r="F37" s="121">
        <f t="shared" si="11"/>
        <v>0</v>
      </c>
      <c r="G37" s="121">
        <f t="shared" si="11"/>
        <v>0</v>
      </c>
      <c r="H37" s="7">
        <f t="shared" si="11"/>
        <v>0</v>
      </c>
      <c r="I37" s="7">
        <f t="shared" si="11"/>
        <v>0</v>
      </c>
      <c r="J37" s="121">
        <f t="shared" si="11"/>
        <v>0</v>
      </c>
      <c r="K37" s="7">
        <f t="shared" si="11"/>
        <v>0</v>
      </c>
      <c r="L37" s="7">
        <f t="shared" si="11"/>
        <v>0</v>
      </c>
      <c r="M37" s="7">
        <f t="shared" si="11"/>
        <v>0</v>
      </c>
      <c r="N37" s="7">
        <f t="shared" si="11"/>
        <v>0</v>
      </c>
      <c r="O37" s="16">
        <f t="shared" si="14"/>
        <v>0</v>
      </c>
      <c r="P37" s="16">
        <f t="shared" si="12"/>
        <v>0</v>
      </c>
      <c r="Q37" s="16">
        <f t="shared" si="12"/>
        <v>0</v>
      </c>
      <c r="R37" s="16">
        <f t="shared" si="12"/>
        <v>0</v>
      </c>
      <c r="S37" s="16">
        <f t="shared" si="12"/>
        <v>0</v>
      </c>
      <c r="T37" s="16">
        <f t="shared" si="12"/>
        <v>0</v>
      </c>
      <c r="U37" s="16">
        <f t="shared" si="12"/>
        <v>0</v>
      </c>
      <c r="V37" s="16">
        <f t="shared" si="12"/>
        <v>0</v>
      </c>
      <c r="W37" s="16">
        <f t="shared" si="12"/>
        <v>0</v>
      </c>
      <c r="X37" s="16">
        <f t="shared" si="12"/>
        <v>0</v>
      </c>
      <c r="Y37" s="16">
        <f t="shared" si="12"/>
        <v>0</v>
      </c>
      <c r="Z37" s="16">
        <f t="shared" si="12"/>
        <v>0</v>
      </c>
      <c r="AA37" s="16">
        <f t="shared" si="15"/>
        <v>0</v>
      </c>
      <c r="AB37" s="16">
        <f t="shared" si="12"/>
        <v>0</v>
      </c>
      <c r="AC37" s="16">
        <f t="shared" si="12"/>
        <v>0</v>
      </c>
      <c r="AD37" s="16">
        <f t="shared" si="12"/>
        <v>0</v>
      </c>
      <c r="AE37" s="16">
        <f t="shared" si="12"/>
        <v>0</v>
      </c>
      <c r="AF37" s="16">
        <f t="shared" si="13"/>
        <v>0</v>
      </c>
      <c r="AG37" s="16">
        <f t="shared" si="13"/>
        <v>0</v>
      </c>
      <c r="AH37" s="16">
        <f t="shared" si="13"/>
        <v>0</v>
      </c>
      <c r="AI37" s="16">
        <f t="shared" si="13"/>
        <v>0</v>
      </c>
      <c r="AJ37" s="16">
        <f t="shared" si="13"/>
        <v>0</v>
      </c>
      <c r="AK37" s="16">
        <f t="shared" si="13"/>
        <v>0</v>
      </c>
      <c r="AL37" s="16">
        <f t="shared" si="13"/>
        <v>0</v>
      </c>
      <c r="AM37" t="s">
        <v>94</v>
      </c>
    </row>
    <row r="38" spans="1:40" x14ac:dyDescent="0.25">
      <c r="A38" s="2" t="s">
        <v>133</v>
      </c>
      <c r="B38" s="66">
        <v>0</v>
      </c>
      <c r="C38" s="7">
        <v>0</v>
      </c>
      <c r="D38" s="7">
        <f t="shared" si="11"/>
        <v>0</v>
      </c>
      <c r="E38" s="7">
        <f t="shared" si="11"/>
        <v>0</v>
      </c>
      <c r="F38" s="121">
        <f t="shared" si="11"/>
        <v>0</v>
      </c>
      <c r="G38" s="121">
        <f t="shared" si="11"/>
        <v>0</v>
      </c>
      <c r="H38" s="7">
        <f t="shared" si="11"/>
        <v>0</v>
      </c>
      <c r="I38" s="7">
        <f t="shared" si="11"/>
        <v>0</v>
      </c>
      <c r="J38" s="121">
        <f t="shared" si="11"/>
        <v>0</v>
      </c>
      <c r="K38" s="7">
        <f t="shared" si="11"/>
        <v>0</v>
      </c>
      <c r="L38" s="7">
        <f t="shared" si="11"/>
        <v>0</v>
      </c>
      <c r="M38" s="7">
        <f t="shared" si="11"/>
        <v>0</v>
      </c>
      <c r="N38" s="7">
        <f t="shared" si="11"/>
        <v>0</v>
      </c>
      <c r="O38" s="16">
        <f t="shared" si="14"/>
        <v>0</v>
      </c>
      <c r="P38" s="16">
        <f t="shared" si="12"/>
        <v>0</v>
      </c>
      <c r="Q38" s="16">
        <f t="shared" si="12"/>
        <v>0</v>
      </c>
      <c r="R38" s="16">
        <f t="shared" si="12"/>
        <v>0</v>
      </c>
      <c r="S38" s="16">
        <f t="shared" si="12"/>
        <v>0</v>
      </c>
      <c r="T38" s="16">
        <f t="shared" si="12"/>
        <v>0</v>
      </c>
      <c r="U38" s="16">
        <f t="shared" si="12"/>
        <v>0</v>
      </c>
      <c r="V38" s="16">
        <f t="shared" si="12"/>
        <v>0</v>
      </c>
      <c r="W38" s="16">
        <f t="shared" si="12"/>
        <v>0</v>
      </c>
      <c r="X38" s="16">
        <f t="shared" si="12"/>
        <v>0</v>
      </c>
      <c r="Y38" s="16">
        <f t="shared" si="12"/>
        <v>0</v>
      </c>
      <c r="Z38" s="16">
        <f t="shared" si="12"/>
        <v>0</v>
      </c>
      <c r="AA38" s="16">
        <f t="shared" si="15"/>
        <v>0</v>
      </c>
      <c r="AB38" s="16">
        <f t="shared" si="12"/>
        <v>0</v>
      </c>
      <c r="AC38" s="16">
        <f t="shared" si="12"/>
        <v>0</v>
      </c>
      <c r="AD38" s="16">
        <f t="shared" si="12"/>
        <v>0</v>
      </c>
      <c r="AE38" s="16">
        <f t="shared" si="12"/>
        <v>0</v>
      </c>
      <c r="AF38" s="16">
        <f t="shared" si="13"/>
        <v>0</v>
      </c>
      <c r="AG38" s="16">
        <f t="shared" si="13"/>
        <v>0</v>
      </c>
      <c r="AH38" s="16">
        <f t="shared" si="13"/>
        <v>0</v>
      </c>
      <c r="AI38" s="16">
        <f t="shared" si="13"/>
        <v>0</v>
      </c>
      <c r="AJ38" s="16">
        <f t="shared" si="13"/>
        <v>0</v>
      </c>
      <c r="AK38" s="16">
        <f t="shared" si="13"/>
        <v>0</v>
      </c>
      <c r="AL38" s="16">
        <f t="shared" si="13"/>
        <v>0</v>
      </c>
      <c r="AM38" t="s">
        <v>94</v>
      </c>
    </row>
    <row r="39" spans="1:40" x14ac:dyDescent="0.25">
      <c r="A39" s="2"/>
      <c r="B39" s="66"/>
      <c r="C39" s="66"/>
      <c r="D39" s="7"/>
      <c r="E39" s="7"/>
      <c r="F39" s="121"/>
      <c r="G39" s="121"/>
      <c r="H39" s="7"/>
      <c r="I39" s="7"/>
      <c r="J39" s="121"/>
      <c r="K39" s="7"/>
      <c r="L39" s="7"/>
      <c r="M39" s="7"/>
      <c r="N39" s="7"/>
      <c r="O39" s="7"/>
      <c r="P39" s="16"/>
      <c r="Q39" s="16"/>
      <c r="R39" s="16"/>
      <c r="S39" s="16"/>
      <c r="T39" s="16"/>
      <c r="U39" s="16"/>
      <c r="V39" s="16"/>
      <c r="W39" s="16"/>
      <c r="X39" s="16"/>
      <c r="Y39" s="16"/>
      <c r="Z39" s="16"/>
      <c r="AA39" s="16"/>
      <c r="AB39" s="16"/>
      <c r="AC39" s="16"/>
      <c r="AD39" s="16"/>
      <c r="AE39" s="16"/>
      <c r="AF39" s="16"/>
      <c r="AG39" s="16"/>
      <c r="AH39" s="16"/>
      <c r="AI39" s="16"/>
      <c r="AJ39" s="16"/>
      <c r="AK39" s="16"/>
      <c r="AL39" s="16"/>
    </row>
    <row r="40" spans="1:40" x14ac:dyDescent="0.25">
      <c r="O40" s="16"/>
      <c r="P40" s="16"/>
      <c r="Q40" s="16"/>
      <c r="R40" s="16"/>
      <c r="S40" s="16"/>
      <c r="T40" s="16"/>
      <c r="U40" s="16"/>
      <c r="V40" s="16"/>
      <c r="W40" s="16"/>
      <c r="X40" s="16"/>
      <c r="Y40" s="16"/>
      <c r="Z40" s="16"/>
      <c r="AA40" s="16"/>
      <c r="AB40" s="16"/>
      <c r="AC40" s="16"/>
      <c r="AD40" s="16"/>
      <c r="AE40" s="16"/>
      <c r="AF40" s="16"/>
      <c r="AG40" s="16"/>
      <c r="AH40" s="16"/>
      <c r="AI40" s="16"/>
      <c r="AJ40" s="16"/>
      <c r="AK40" s="16"/>
      <c r="AL40" s="16"/>
    </row>
    <row r="41" spans="1:40" x14ac:dyDescent="0.25">
      <c r="A41" s="1" t="s">
        <v>101</v>
      </c>
      <c r="B41" s="1" t="s">
        <v>102</v>
      </c>
      <c r="C41" s="5" t="str">
        <f t="shared" ref="C41:AM41" si="16">+B27</f>
        <v>August 2024</v>
      </c>
      <c r="D41" s="1" t="str">
        <f t="shared" si="16"/>
        <v>January 2024</v>
      </c>
      <c r="E41" s="1" t="str">
        <f t="shared" si="16"/>
        <v>February 2024</v>
      </c>
      <c r="F41" s="1" t="str">
        <f t="shared" si="16"/>
        <v>March 2024</v>
      </c>
      <c r="G41" s="1" t="str">
        <f t="shared" si="16"/>
        <v>April 2024</v>
      </c>
      <c r="H41" s="1" t="str">
        <f t="shared" si="16"/>
        <v>May 2024</v>
      </c>
      <c r="I41" s="1" t="str">
        <f t="shared" si="16"/>
        <v>June 2024</v>
      </c>
      <c r="J41" s="1" t="str">
        <f t="shared" si="16"/>
        <v>July 2024</v>
      </c>
      <c r="K41" s="1" t="str">
        <f t="shared" si="16"/>
        <v>August 2024</v>
      </c>
      <c r="L41" s="1" t="str">
        <f t="shared" si="16"/>
        <v>September 2024</v>
      </c>
      <c r="M41" s="1" t="str">
        <f t="shared" si="16"/>
        <v>October 2024</v>
      </c>
      <c r="N41" s="1" t="str">
        <f t="shared" si="16"/>
        <v>November 2024</v>
      </c>
      <c r="O41" s="1" t="str">
        <f t="shared" si="16"/>
        <v>December 2024</v>
      </c>
      <c r="P41" s="1" t="str">
        <f t="shared" si="16"/>
        <v>January 2025</v>
      </c>
      <c r="Q41" s="1" t="str">
        <f t="shared" si="16"/>
        <v>February 2025</v>
      </c>
      <c r="R41" s="1" t="str">
        <f t="shared" si="16"/>
        <v>March 2025</v>
      </c>
      <c r="S41" s="1" t="str">
        <f t="shared" si="16"/>
        <v>April 2025</v>
      </c>
      <c r="T41" s="1" t="str">
        <f t="shared" si="16"/>
        <v>May 2025</v>
      </c>
      <c r="U41" s="1" t="str">
        <f t="shared" si="16"/>
        <v>June 2025</v>
      </c>
      <c r="V41" s="1" t="str">
        <f t="shared" si="16"/>
        <v>July 2025</v>
      </c>
      <c r="W41" s="1" t="str">
        <f t="shared" si="16"/>
        <v>August 2025</v>
      </c>
      <c r="X41" s="1" t="str">
        <f t="shared" si="16"/>
        <v>September 2025</v>
      </c>
      <c r="Y41" s="1" t="str">
        <f t="shared" si="16"/>
        <v>October 2025</v>
      </c>
      <c r="Z41" s="1" t="str">
        <f t="shared" si="16"/>
        <v>November 2025</v>
      </c>
      <c r="AA41" s="1" t="str">
        <f t="shared" si="16"/>
        <v>December 2025</v>
      </c>
      <c r="AB41" s="1" t="str">
        <f t="shared" si="16"/>
        <v>January 2026</v>
      </c>
      <c r="AC41" s="1" t="str">
        <f t="shared" si="16"/>
        <v>February 2026</v>
      </c>
      <c r="AD41" s="1" t="str">
        <f t="shared" si="16"/>
        <v>March 2026</v>
      </c>
      <c r="AE41" s="1" t="str">
        <f t="shared" si="16"/>
        <v>April 2026</v>
      </c>
      <c r="AF41" s="1" t="str">
        <f t="shared" si="16"/>
        <v>May 2026</v>
      </c>
      <c r="AG41" s="1" t="str">
        <f t="shared" si="16"/>
        <v>June 2026</v>
      </c>
      <c r="AH41" s="1" t="str">
        <f t="shared" si="16"/>
        <v>July 2026</v>
      </c>
      <c r="AI41" s="1" t="str">
        <f t="shared" si="16"/>
        <v>August 2026</v>
      </c>
      <c r="AJ41" s="1" t="str">
        <f t="shared" si="16"/>
        <v>September 2026</v>
      </c>
      <c r="AK41" s="1" t="str">
        <f t="shared" si="16"/>
        <v>October 2026</v>
      </c>
      <c r="AL41" s="1" t="str">
        <f t="shared" si="16"/>
        <v>November 2026</v>
      </c>
      <c r="AM41" s="1" t="str">
        <f t="shared" si="16"/>
        <v>December 2026</v>
      </c>
      <c r="AN41" t="s">
        <v>94</v>
      </c>
    </row>
    <row r="42" spans="1:40" hidden="1" x14ac:dyDescent="0.25">
      <c r="A42" s="10" t="s">
        <v>168</v>
      </c>
      <c r="B42" s="19" t="s">
        <v>104</v>
      </c>
      <c r="C42" s="116">
        <v>0</v>
      </c>
      <c r="D42" s="116">
        <v>0</v>
      </c>
      <c r="E42" s="12">
        <f>+D42</f>
        <v>0</v>
      </c>
      <c r="F42" s="12">
        <f t="shared" ref="F42:U44" si="17">+E42</f>
        <v>0</v>
      </c>
      <c r="G42" s="12">
        <f t="shared" si="17"/>
        <v>0</v>
      </c>
      <c r="H42" s="12">
        <f t="shared" si="17"/>
        <v>0</v>
      </c>
      <c r="I42" s="12">
        <f t="shared" si="17"/>
        <v>0</v>
      </c>
      <c r="J42" s="12">
        <f t="shared" si="17"/>
        <v>0</v>
      </c>
      <c r="K42" s="12">
        <f t="shared" si="17"/>
        <v>0</v>
      </c>
      <c r="L42" s="12">
        <f t="shared" si="17"/>
        <v>0</v>
      </c>
      <c r="M42" s="12">
        <f t="shared" si="17"/>
        <v>0</v>
      </c>
      <c r="N42" s="12">
        <f t="shared" si="17"/>
        <v>0</v>
      </c>
      <c r="O42" s="12">
        <f t="shared" si="17"/>
        <v>0</v>
      </c>
      <c r="P42" s="12">
        <f t="shared" si="17"/>
        <v>0</v>
      </c>
      <c r="Q42" s="12">
        <f t="shared" si="17"/>
        <v>0</v>
      </c>
      <c r="R42" s="12">
        <f t="shared" si="17"/>
        <v>0</v>
      </c>
      <c r="S42" s="12">
        <f t="shared" si="17"/>
        <v>0</v>
      </c>
      <c r="T42" s="12">
        <f t="shared" si="17"/>
        <v>0</v>
      </c>
      <c r="U42" s="12">
        <f t="shared" si="17"/>
        <v>0</v>
      </c>
      <c r="V42" s="12">
        <f t="shared" ref="V42:AK44" si="18">+U42</f>
        <v>0</v>
      </c>
      <c r="W42" s="12">
        <f t="shared" si="18"/>
        <v>0</v>
      </c>
      <c r="X42" s="12">
        <f t="shared" si="18"/>
        <v>0</v>
      </c>
      <c r="Y42" s="12">
        <f t="shared" si="18"/>
        <v>0</v>
      </c>
      <c r="Z42" s="12">
        <f t="shared" si="18"/>
        <v>0</v>
      </c>
      <c r="AA42" s="12">
        <f t="shared" si="18"/>
        <v>0</v>
      </c>
      <c r="AB42" s="12">
        <f t="shared" si="18"/>
        <v>0</v>
      </c>
      <c r="AC42" s="12">
        <f t="shared" si="18"/>
        <v>0</v>
      </c>
      <c r="AD42" s="12">
        <f t="shared" si="18"/>
        <v>0</v>
      </c>
      <c r="AE42" s="12">
        <f t="shared" si="18"/>
        <v>0</v>
      </c>
      <c r="AF42" s="12">
        <f t="shared" si="18"/>
        <v>0</v>
      </c>
      <c r="AG42" s="12">
        <f t="shared" si="18"/>
        <v>0</v>
      </c>
      <c r="AH42" s="12">
        <f t="shared" si="18"/>
        <v>0</v>
      </c>
      <c r="AI42" s="12">
        <f t="shared" si="18"/>
        <v>0</v>
      </c>
      <c r="AJ42" s="12">
        <f t="shared" si="18"/>
        <v>0</v>
      </c>
      <c r="AK42" s="12">
        <f t="shared" si="18"/>
        <v>0</v>
      </c>
      <c r="AL42" s="12">
        <f t="shared" ref="AL42:AM44" si="19">+AK42</f>
        <v>0</v>
      </c>
      <c r="AM42" s="12">
        <f t="shared" si="19"/>
        <v>0</v>
      </c>
    </row>
    <row r="43" spans="1:40" x14ac:dyDescent="0.25">
      <c r="A43" s="10" t="s">
        <v>66</v>
      </c>
      <c r="B43" s="19" t="str">
        <f t="shared" ref="B43:B89" si="20">VLOOKUP(A43,$U$101:$V$150,2,FALSE)</f>
        <v>Volumetric</v>
      </c>
      <c r="C43" s="116">
        <v>0</v>
      </c>
      <c r="D43" s="116">
        <v>0</v>
      </c>
      <c r="E43" s="12">
        <f>+D43</f>
        <v>0</v>
      </c>
      <c r="F43" s="12">
        <f t="shared" si="17"/>
        <v>0</v>
      </c>
      <c r="G43" s="12">
        <f t="shared" si="17"/>
        <v>0</v>
      </c>
      <c r="H43" s="12">
        <f t="shared" si="17"/>
        <v>0</v>
      </c>
      <c r="I43" s="12">
        <f t="shared" si="17"/>
        <v>0</v>
      </c>
      <c r="J43" s="12">
        <f t="shared" si="17"/>
        <v>0</v>
      </c>
      <c r="K43" s="12">
        <f t="shared" si="17"/>
        <v>0</v>
      </c>
      <c r="L43" s="12">
        <f t="shared" si="17"/>
        <v>0</v>
      </c>
      <c r="M43" s="12">
        <f t="shared" si="17"/>
        <v>0</v>
      </c>
      <c r="N43" s="12">
        <f t="shared" si="17"/>
        <v>0</v>
      </c>
      <c r="O43" s="12">
        <f t="shared" si="17"/>
        <v>0</v>
      </c>
      <c r="P43" s="12">
        <f t="shared" si="17"/>
        <v>0</v>
      </c>
      <c r="Q43" s="12">
        <f t="shared" si="17"/>
        <v>0</v>
      </c>
      <c r="R43" s="12">
        <f t="shared" si="17"/>
        <v>0</v>
      </c>
      <c r="S43" s="12">
        <f t="shared" si="17"/>
        <v>0</v>
      </c>
      <c r="T43" s="12">
        <f t="shared" si="17"/>
        <v>0</v>
      </c>
      <c r="U43" s="12">
        <f t="shared" si="17"/>
        <v>0</v>
      </c>
      <c r="V43" s="12">
        <f t="shared" si="18"/>
        <v>0</v>
      </c>
      <c r="W43" s="12">
        <f t="shared" si="18"/>
        <v>0</v>
      </c>
      <c r="X43" s="12">
        <f t="shared" si="18"/>
        <v>0</v>
      </c>
      <c r="Y43" s="12">
        <f t="shared" si="18"/>
        <v>0</v>
      </c>
      <c r="Z43" s="12">
        <f t="shared" si="18"/>
        <v>0</v>
      </c>
      <c r="AA43" s="12">
        <f t="shared" si="18"/>
        <v>0</v>
      </c>
      <c r="AB43" s="12">
        <f t="shared" si="18"/>
        <v>0</v>
      </c>
      <c r="AC43" s="12">
        <f t="shared" si="18"/>
        <v>0</v>
      </c>
      <c r="AD43" s="12">
        <f t="shared" si="18"/>
        <v>0</v>
      </c>
      <c r="AE43" s="12">
        <f t="shared" si="18"/>
        <v>0</v>
      </c>
      <c r="AF43" s="12">
        <f t="shared" si="18"/>
        <v>0</v>
      </c>
      <c r="AG43" s="12">
        <f t="shared" si="18"/>
        <v>0</v>
      </c>
      <c r="AH43" s="12">
        <f t="shared" si="18"/>
        <v>0</v>
      </c>
      <c r="AI43" s="12">
        <f t="shared" si="18"/>
        <v>0</v>
      </c>
      <c r="AJ43" s="12">
        <f t="shared" si="18"/>
        <v>0</v>
      </c>
      <c r="AK43" s="12">
        <f t="shared" si="18"/>
        <v>0</v>
      </c>
      <c r="AL43" s="12">
        <f t="shared" si="19"/>
        <v>0</v>
      </c>
      <c r="AM43" s="12">
        <f t="shared" si="19"/>
        <v>0</v>
      </c>
    </row>
    <row r="44" spans="1:40" x14ac:dyDescent="0.25">
      <c r="A44" s="10" t="s">
        <v>169</v>
      </c>
      <c r="B44" s="19" t="str">
        <f t="shared" si="20"/>
        <v>Flat</v>
      </c>
      <c r="C44" s="116">
        <v>1.77</v>
      </c>
      <c r="D44" s="116">
        <v>1.77</v>
      </c>
      <c r="E44" s="12">
        <f>+D44</f>
        <v>1.77</v>
      </c>
      <c r="F44" s="12">
        <f t="shared" si="17"/>
        <v>1.77</v>
      </c>
      <c r="G44" s="12">
        <f t="shared" si="17"/>
        <v>1.77</v>
      </c>
      <c r="H44" s="12">
        <f t="shared" si="17"/>
        <v>1.77</v>
      </c>
      <c r="I44" s="12">
        <f t="shared" si="17"/>
        <v>1.77</v>
      </c>
      <c r="J44" s="12">
        <f t="shared" si="17"/>
        <v>1.77</v>
      </c>
      <c r="K44" s="12">
        <f t="shared" si="17"/>
        <v>1.77</v>
      </c>
      <c r="L44" s="12">
        <f t="shared" si="17"/>
        <v>1.77</v>
      </c>
      <c r="M44" s="12">
        <f t="shared" si="17"/>
        <v>1.77</v>
      </c>
      <c r="N44" s="12">
        <f t="shared" si="17"/>
        <v>1.77</v>
      </c>
      <c r="O44" s="12">
        <f t="shared" si="17"/>
        <v>1.77</v>
      </c>
      <c r="P44" s="12">
        <f t="shared" si="17"/>
        <v>1.77</v>
      </c>
      <c r="Q44" s="12">
        <f t="shared" si="17"/>
        <v>1.77</v>
      </c>
      <c r="R44" s="12">
        <f t="shared" si="17"/>
        <v>1.77</v>
      </c>
      <c r="S44" s="12">
        <f t="shared" si="17"/>
        <v>1.77</v>
      </c>
      <c r="T44" s="12">
        <f t="shared" si="17"/>
        <v>1.77</v>
      </c>
      <c r="U44" s="12">
        <f t="shared" si="17"/>
        <v>1.77</v>
      </c>
      <c r="V44" s="12">
        <f t="shared" si="18"/>
        <v>1.77</v>
      </c>
      <c r="W44" s="12">
        <f t="shared" si="18"/>
        <v>1.77</v>
      </c>
      <c r="X44" s="12">
        <f t="shared" si="18"/>
        <v>1.77</v>
      </c>
      <c r="Y44" s="12">
        <f t="shared" si="18"/>
        <v>1.77</v>
      </c>
      <c r="Z44" s="12">
        <f t="shared" si="18"/>
        <v>1.77</v>
      </c>
      <c r="AA44" s="12">
        <f t="shared" si="18"/>
        <v>1.77</v>
      </c>
      <c r="AB44" s="12">
        <f t="shared" si="18"/>
        <v>1.77</v>
      </c>
      <c r="AC44" s="12">
        <f t="shared" si="18"/>
        <v>1.77</v>
      </c>
      <c r="AD44" s="12">
        <f t="shared" si="18"/>
        <v>1.77</v>
      </c>
      <c r="AE44" s="12">
        <f t="shared" si="18"/>
        <v>1.77</v>
      </c>
      <c r="AF44" s="12">
        <f t="shared" si="18"/>
        <v>1.77</v>
      </c>
      <c r="AG44" s="12">
        <f t="shared" si="18"/>
        <v>1.77</v>
      </c>
      <c r="AH44" s="12">
        <f t="shared" si="18"/>
        <v>1.77</v>
      </c>
      <c r="AI44" s="12">
        <f t="shared" si="18"/>
        <v>1.77</v>
      </c>
      <c r="AJ44" s="12">
        <f t="shared" si="18"/>
        <v>1.77</v>
      </c>
      <c r="AK44" s="12">
        <f t="shared" si="18"/>
        <v>1.77</v>
      </c>
      <c r="AL44" s="12">
        <f t="shared" si="19"/>
        <v>1.77</v>
      </c>
      <c r="AM44" s="12">
        <f t="shared" si="19"/>
        <v>1.77</v>
      </c>
    </row>
    <row r="45" spans="1:40" x14ac:dyDescent="0.25">
      <c r="A45" s="10" t="s">
        <v>68</v>
      </c>
      <c r="B45" s="19" t="str">
        <f t="shared" si="20"/>
        <v>Percentage</v>
      </c>
      <c r="C45" s="122">
        <v>-0.2</v>
      </c>
      <c r="D45" s="122">
        <v>-0.25</v>
      </c>
      <c r="E45" s="123">
        <f t="shared" ref="E45:AM45" si="21">D45</f>
        <v>-0.25</v>
      </c>
      <c r="F45" s="123">
        <f t="shared" si="21"/>
        <v>-0.25</v>
      </c>
      <c r="G45" s="123">
        <f t="shared" si="21"/>
        <v>-0.25</v>
      </c>
      <c r="H45" s="123">
        <f t="shared" si="21"/>
        <v>-0.25</v>
      </c>
      <c r="I45" s="123">
        <f t="shared" si="21"/>
        <v>-0.25</v>
      </c>
      <c r="J45" s="123">
        <f t="shared" si="21"/>
        <v>-0.25</v>
      </c>
      <c r="K45" s="123">
        <f t="shared" si="21"/>
        <v>-0.25</v>
      </c>
      <c r="L45" s="123">
        <f t="shared" si="21"/>
        <v>-0.25</v>
      </c>
      <c r="M45" s="123">
        <f t="shared" si="21"/>
        <v>-0.25</v>
      </c>
      <c r="N45" s="123">
        <f t="shared" si="21"/>
        <v>-0.25</v>
      </c>
      <c r="O45" s="123">
        <f t="shared" si="21"/>
        <v>-0.25</v>
      </c>
      <c r="P45" s="123">
        <f t="shared" si="21"/>
        <v>-0.25</v>
      </c>
      <c r="Q45" s="123">
        <f t="shared" si="21"/>
        <v>-0.25</v>
      </c>
      <c r="R45" s="123">
        <f t="shared" si="21"/>
        <v>-0.25</v>
      </c>
      <c r="S45" s="123">
        <f t="shared" si="21"/>
        <v>-0.25</v>
      </c>
      <c r="T45" s="123">
        <f t="shared" si="21"/>
        <v>-0.25</v>
      </c>
      <c r="U45" s="123">
        <f t="shared" si="21"/>
        <v>-0.25</v>
      </c>
      <c r="V45" s="123">
        <f t="shared" si="21"/>
        <v>-0.25</v>
      </c>
      <c r="W45" s="123">
        <f t="shared" si="21"/>
        <v>-0.25</v>
      </c>
      <c r="X45" s="123">
        <f t="shared" si="21"/>
        <v>-0.25</v>
      </c>
      <c r="Y45" s="123">
        <f t="shared" si="21"/>
        <v>-0.25</v>
      </c>
      <c r="Z45" s="123">
        <f t="shared" si="21"/>
        <v>-0.25</v>
      </c>
      <c r="AA45" s="123">
        <f t="shared" si="21"/>
        <v>-0.25</v>
      </c>
      <c r="AB45" s="123">
        <f t="shared" si="21"/>
        <v>-0.25</v>
      </c>
      <c r="AC45" s="123">
        <f t="shared" si="21"/>
        <v>-0.25</v>
      </c>
      <c r="AD45" s="123">
        <f t="shared" si="21"/>
        <v>-0.25</v>
      </c>
      <c r="AE45" s="123">
        <f t="shared" si="21"/>
        <v>-0.25</v>
      </c>
      <c r="AF45" s="123">
        <f t="shared" si="21"/>
        <v>-0.25</v>
      </c>
      <c r="AG45" s="123">
        <f t="shared" si="21"/>
        <v>-0.25</v>
      </c>
      <c r="AH45" s="123">
        <f t="shared" si="21"/>
        <v>-0.25</v>
      </c>
      <c r="AI45" s="123">
        <f t="shared" si="21"/>
        <v>-0.25</v>
      </c>
      <c r="AJ45" s="123">
        <f t="shared" si="21"/>
        <v>-0.25</v>
      </c>
      <c r="AK45" s="123">
        <f t="shared" si="21"/>
        <v>-0.25</v>
      </c>
      <c r="AL45" s="123">
        <f t="shared" si="21"/>
        <v>-0.25</v>
      </c>
      <c r="AM45" s="123">
        <f t="shared" si="21"/>
        <v>-0.25</v>
      </c>
    </row>
    <row r="46" spans="1:40" x14ac:dyDescent="0.25">
      <c r="A46" s="10" t="s">
        <v>170</v>
      </c>
      <c r="B46" s="19" t="str">
        <f t="shared" si="20"/>
        <v>Volumetric</v>
      </c>
      <c r="C46" s="116">
        <v>0</v>
      </c>
      <c r="D46" s="116">
        <v>0</v>
      </c>
      <c r="E46" s="12">
        <f>+D46</f>
        <v>0</v>
      </c>
      <c r="F46" s="12">
        <f t="shared" ref="F46:U50" si="22">+E46</f>
        <v>0</v>
      </c>
      <c r="G46" s="12">
        <f t="shared" si="22"/>
        <v>0</v>
      </c>
      <c r="H46" s="12">
        <f t="shared" si="22"/>
        <v>0</v>
      </c>
      <c r="I46" s="12">
        <f t="shared" si="22"/>
        <v>0</v>
      </c>
      <c r="J46" s="12">
        <f t="shared" si="22"/>
        <v>0</v>
      </c>
      <c r="K46" s="12">
        <f t="shared" si="22"/>
        <v>0</v>
      </c>
      <c r="L46" s="12">
        <f t="shared" si="22"/>
        <v>0</v>
      </c>
      <c r="M46" s="12">
        <f t="shared" si="22"/>
        <v>0</v>
      </c>
      <c r="N46" s="12">
        <f t="shared" si="22"/>
        <v>0</v>
      </c>
      <c r="O46" s="12">
        <f t="shared" si="22"/>
        <v>0</v>
      </c>
      <c r="P46" s="12">
        <f t="shared" si="22"/>
        <v>0</v>
      </c>
      <c r="Q46" s="12">
        <f t="shared" si="22"/>
        <v>0</v>
      </c>
      <c r="R46" s="12">
        <f t="shared" si="22"/>
        <v>0</v>
      </c>
      <c r="S46" s="12">
        <f t="shared" si="22"/>
        <v>0</v>
      </c>
      <c r="T46" s="12">
        <f t="shared" si="22"/>
        <v>0</v>
      </c>
      <c r="U46" s="12">
        <f t="shared" si="22"/>
        <v>0</v>
      </c>
      <c r="V46" s="12">
        <f t="shared" ref="V46:AK50" si="23">+U46</f>
        <v>0</v>
      </c>
      <c r="W46" s="12">
        <f t="shared" si="23"/>
        <v>0</v>
      </c>
      <c r="X46" s="12">
        <f t="shared" si="23"/>
        <v>0</v>
      </c>
      <c r="Y46" s="12">
        <f t="shared" si="23"/>
        <v>0</v>
      </c>
      <c r="Z46" s="12">
        <f t="shared" si="23"/>
        <v>0</v>
      </c>
      <c r="AA46" s="12">
        <f t="shared" si="23"/>
        <v>0</v>
      </c>
      <c r="AB46" s="12">
        <f t="shared" si="23"/>
        <v>0</v>
      </c>
      <c r="AC46" s="12">
        <f t="shared" si="23"/>
        <v>0</v>
      </c>
      <c r="AD46" s="12">
        <f t="shared" si="23"/>
        <v>0</v>
      </c>
      <c r="AE46" s="12">
        <f t="shared" si="23"/>
        <v>0</v>
      </c>
      <c r="AF46" s="12">
        <f t="shared" si="23"/>
        <v>0</v>
      </c>
      <c r="AG46" s="12">
        <f t="shared" si="23"/>
        <v>0</v>
      </c>
      <c r="AH46" s="12">
        <f t="shared" si="23"/>
        <v>0</v>
      </c>
      <c r="AI46" s="12">
        <f t="shared" si="23"/>
        <v>0</v>
      </c>
      <c r="AJ46" s="12">
        <f t="shared" si="23"/>
        <v>0</v>
      </c>
      <c r="AK46" s="12">
        <f t="shared" si="23"/>
        <v>0</v>
      </c>
      <c r="AL46" s="12">
        <f t="shared" ref="AL46:AM50" si="24">+AK46</f>
        <v>0</v>
      </c>
      <c r="AM46" s="12">
        <f t="shared" si="24"/>
        <v>0</v>
      </c>
    </row>
    <row r="47" spans="1:40" hidden="1" x14ac:dyDescent="0.25">
      <c r="A47" s="10" t="s">
        <v>171</v>
      </c>
      <c r="B47" s="19" t="str">
        <f t="shared" si="20"/>
        <v>Volumetric</v>
      </c>
      <c r="C47" s="116">
        <v>0</v>
      </c>
      <c r="D47" s="116">
        <v>0</v>
      </c>
      <c r="E47" s="12">
        <f>+D47</f>
        <v>0</v>
      </c>
      <c r="F47" s="12">
        <f t="shared" si="22"/>
        <v>0</v>
      </c>
      <c r="G47" s="12">
        <f t="shared" si="22"/>
        <v>0</v>
      </c>
      <c r="H47" s="12">
        <f t="shared" si="22"/>
        <v>0</v>
      </c>
      <c r="I47" s="12">
        <f t="shared" si="22"/>
        <v>0</v>
      </c>
      <c r="J47" s="12">
        <f t="shared" si="22"/>
        <v>0</v>
      </c>
      <c r="K47" s="12">
        <f t="shared" si="22"/>
        <v>0</v>
      </c>
      <c r="L47" s="12">
        <f t="shared" si="22"/>
        <v>0</v>
      </c>
      <c r="M47" s="12">
        <f t="shared" si="22"/>
        <v>0</v>
      </c>
      <c r="N47" s="12">
        <f t="shared" si="22"/>
        <v>0</v>
      </c>
      <c r="O47" s="12">
        <f t="shared" si="22"/>
        <v>0</v>
      </c>
      <c r="P47" s="12">
        <f t="shared" si="22"/>
        <v>0</v>
      </c>
      <c r="Q47" s="12">
        <f t="shared" si="22"/>
        <v>0</v>
      </c>
      <c r="R47" s="12">
        <f t="shared" si="22"/>
        <v>0</v>
      </c>
      <c r="S47" s="12">
        <f t="shared" si="22"/>
        <v>0</v>
      </c>
      <c r="T47" s="12">
        <f t="shared" si="22"/>
        <v>0</v>
      </c>
      <c r="U47" s="12">
        <f t="shared" si="22"/>
        <v>0</v>
      </c>
      <c r="V47" s="12">
        <f t="shared" si="23"/>
        <v>0</v>
      </c>
      <c r="W47" s="12">
        <f t="shared" si="23"/>
        <v>0</v>
      </c>
      <c r="X47" s="12">
        <f t="shared" si="23"/>
        <v>0</v>
      </c>
      <c r="Y47" s="12">
        <f t="shared" si="23"/>
        <v>0</v>
      </c>
      <c r="Z47" s="12">
        <f t="shared" si="23"/>
        <v>0</v>
      </c>
      <c r="AA47" s="12">
        <f t="shared" si="23"/>
        <v>0</v>
      </c>
      <c r="AB47" s="12">
        <f t="shared" si="23"/>
        <v>0</v>
      </c>
      <c r="AC47" s="12">
        <f t="shared" si="23"/>
        <v>0</v>
      </c>
      <c r="AD47" s="12">
        <f t="shared" si="23"/>
        <v>0</v>
      </c>
      <c r="AE47" s="12">
        <f t="shared" si="23"/>
        <v>0</v>
      </c>
      <c r="AF47" s="12">
        <f t="shared" si="23"/>
        <v>0</v>
      </c>
      <c r="AG47" s="12">
        <f t="shared" si="23"/>
        <v>0</v>
      </c>
      <c r="AH47" s="12">
        <f t="shared" si="23"/>
        <v>0</v>
      </c>
      <c r="AI47" s="12">
        <f t="shared" si="23"/>
        <v>0</v>
      </c>
      <c r="AJ47" s="12">
        <f t="shared" si="23"/>
        <v>0</v>
      </c>
      <c r="AK47" s="12">
        <f t="shared" si="23"/>
        <v>0</v>
      </c>
      <c r="AL47" s="12">
        <f t="shared" si="24"/>
        <v>0</v>
      </c>
      <c r="AM47" s="12">
        <f t="shared" si="24"/>
        <v>0</v>
      </c>
    </row>
    <row r="48" spans="1:40" hidden="1" x14ac:dyDescent="0.25">
      <c r="A48" s="10" t="s">
        <v>172</v>
      </c>
      <c r="B48" s="19" t="str">
        <f t="shared" si="20"/>
        <v>Volumetric</v>
      </c>
      <c r="C48" s="116">
        <v>0</v>
      </c>
      <c r="D48" s="116">
        <v>0</v>
      </c>
      <c r="E48" s="12">
        <f>+D48</f>
        <v>0</v>
      </c>
      <c r="F48" s="12">
        <f t="shared" si="22"/>
        <v>0</v>
      </c>
      <c r="G48" s="12">
        <f t="shared" si="22"/>
        <v>0</v>
      </c>
      <c r="H48" s="12">
        <f t="shared" si="22"/>
        <v>0</v>
      </c>
      <c r="I48" s="12">
        <f t="shared" si="22"/>
        <v>0</v>
      </c>
      <c r="J48" s="12">
        <f t="shared" si="22"/>
        <v>0</v>
      </c>
      <c r="K48" s="12">
        <f t="shared" si="22"/>
        <v>0</v>
      </c>
      <c r="L48" s="12">
        <f t="shared" si="22"/>
        <v>0</v>
      </c>
      <c r="M48" s="12">
        <f t="shared" si="22"/>
        <v>0</v>
      </c>
      <c r="N48" s="12">
        <f t="shared" si="22"/>
        <v>0</v>
      </c>
      <c r="O48" s="12">
        <f t="shared" si="22"/>
        <v>0</v>
      </c>
      <c r="P48" s="12">
        <f t="shared" si="22"/>
        <v>0</v>
      </c>
      <c r="Q48" s="12">
        <f t="shared" si="22"/>
        <v>0</v>
      </c>
      <c r="R48" s="12">
        <f t="shared" si="22"/>
        <v>0</v>
      </c>
      <c r="S48" s="12">
        <f t="shared" si="22"/>
        <v>0</v>
      </c>
      <c r="T48" s="12">
        <f t="shared" si="22"/>
        <v>0</v>
      </c>
      <c r="U48" s="12">
        <f t="shared" si="22"/>
        <v>0</v>
      </c>
      <c r="V48" s="12">
        <f t="shared" si="23"/>
        <v>0</v>
      </c>
      <c r="W48" s="12">
        <f t="shared" si="23"/>
        <v>0</v>
      </c>
      <c r="X48" s="12">
        <f t="shared" si="23"/>
        <v>0</v>
      </c>
      <c r="Y48" s="12">
        <f t="shared" si="23"/>
        <v>0</v>
      </c>
      <c r="Z48" s="12">
        <f t="shared" si="23"/>
        <v>0</v>
      </c>
      <c r="AA48" s="12">
        <f t="shared" si="23"/>
        <v>0</v>
      </c>
      <c r="AB48" s="12">
        <f t="shared" si="23"/>
        <v>0</v>
      </c>
      <c r="AC48" s="12">
        <f t="shared" si="23"/>
        <v>0</v>
      </c>
      <c r="AD48" s="12">
        <f t="shared" si="23"/>
        <v>0</v>
      </c>
      <c r="AE48" s="12">
        <f t="shared" si="23"/>
        <v>0</v>
      </c>
      <c r="AF48" s="12">
        <f t="shared" si="23"/>
        <v>0</v>
      </c>
      <c r="AG48" s="12">
        <f t="shared" si="23"/>
        <v>0</v>
      </c>
      <c r="AH48" s="12">
        <f t="shared" si="23"/>
        <v>0</v>
      </c>
      <c r="AI48" s="12">
        <f t="shared" si="23"/>
        <v>0</v>
      </c>
      <c r="AJ48" s="12">
        <f t="shared" si="23"/>
        <v>0</v>
      </c>
      <c r="AK48" s="12">
        <f t="shared" si="23"/>
        <v>0</v>
      </c>
      <c r="AL48" s="12">
        <f t="shared" si="24"/>
        <v>0</v>
      </c>
      <c r="AM48" s="12">
        <f t="shared" si="24"/>
        <v>0</v>
      </c>
    </row>
    <row r="49" spans="1:39" hidden="1" x14ac:dyDescent="0.25">
      <c r="A49" s="10" t="s">
        <v>173</v>
      </c>
      <c r="B49" s="19" t="str">
        <f t="shared" si="20"/>
        <v>Volumetric</v>
      </c>
      <c r="C49" s="116">
        <v>0</v>
      </c>
      <c r="D49" s="116">
        <v>0</v>
      </c>
      <c r="E49" s="12">
        <f>+D49</f>
        <v>0</v>
      </c>
      <c r="F49" s="12">
        <f t="shared" si="22"/>
        <v>0</v>
      </c>
      <c r="G49" s="12">
        <f t="shared" si="22"/>
        <v>0</v>
      </c>
      <c r="H49" s="12">
        <f t="shared" si="22"/>
        <v>0</v>
      </c>
      <c r="I49" s="12">
        <f t="shared" si="22"/>
        <v>0</v>
      </c>
      <c r="J49" s="12">
        <f t="shared" si="22"/>
        <v>0</v>
      </c>
      <c r="K49" s="12">
        <f t="shared" si="22"/>
        <v>0</v>
      </c>
      <c r="L49" s="12">
        <f t="shared" si="22"/>
        <v>0</v>
      </c>
      <c r="M49" s="12">
        <f t="shared" si="22"/>
        <v>0</v>
      </c>
      <c r="N49" s="12">
        <f t="shared" si="22"/>
        <v>0</v>
      </c>
      <c r="O49" s="12">
        <f t="shared" si="22"/>
        <v>0</v>
      </c>
      <c r="P49" s="12">
        <f t="shared" si="22"/>
        <v>0</v>
      </c>
      <c r="Q49" s="12">
        <f t="shared" si="22"/>
        <v>0</v>
      </c>
      <c r="R49" s="12">
        <f t="shared" si="22"/>
        <v>0</v>
      </c>
      <c r="S49" s="12">
        <f t="shared" si="22"/>
        <v>0</v>
      </c>
      <c r="T49" s="12">
        <f t="shared" si="22"/>
        <v>0</v>
      </c>
      <c r="U49" s="12">
        <f t="shared" si="22"/>
        <v>0</v>
      </c>
      <c r="V49" s="12">
        <f t="shared" si="23"/>
        <v>0</v>
      </c>
      <c r="W49" s="12">
        <f t="shared" si="23"/>
        <v>0</v>
      </c>
      <c r="X49" s="12">
        <f t="shared" si="23"/>
        <v>0</v>
      </c>
      <c r="Y49" s="12">
        <f t="shared" si="23"/>
        <v>0</v>
      </c>
      <c r="Z49" s="12">
        <f t="shared" si="23"/>
        <v>0</v>
      </c>
      <c r="AA49" s="12">
        <f t="shared" si="23"/>
        <v>0</v>
      </c>
      <c r="AB49" s="12">
        <f t="shared" si="23"/>
        <v>0</v>
      </c>
      <c r="AC49" s="12">
        <f t="shared" si="23"/>
        <v>0</v>
      </c>
      <c r="AD49" s="12">
        <f t="shared" si="23"/>
        <v>0</v>
      </c>
      <c r="AE49" s="12">
        <f t="shared" si="23"/>
        <v>0</v>
      </c>
      <c r="AF49" s="12">
        <f t="shared" si="23"/>
        <v>0</v>
      </c>
      <c r="AG49" s="12">
        <f t="shared" si="23"/>
        <v>0</v>
      </c>
      <c r="AH49" s="12">
        <f t="shared" si="23"/>
        <v>0</v>
      </c>
      <c r="AI49" s="12">
        <f t="shared" si="23"/>
        <v>0</v>
      </c>
      <c r="AJ49" s="12">
        <f t="shared" si="23"/>
        <v>0</v>
      </c>
      <c r="AK49" s="12">
        <f t="shared" si="23"/>
        <v>0</v>
      </c>
      <c r="AL49" s="12">
        <f t="shared" si="24"/>
        <v>0</v>
      </c>
      <c r="AM49" s="12">
        <f t="shared" si="24"/>
        <v>0</v>
      </c>
    </row>
    <row r="50" spans="1:39" hidden="1" x14ac:dyDescent="0.25">
      <c r="A50" s="10" t="s">
        <v>174</v>
      </c>
      <c r="B50" s="19" t="str">
        <f t="shared" si="20"/>
        <v>Volumetric</v>
      </c>
      <c r="C50" s="116">
        <v>0</v>
      </c>
      <c r="D50" s="116">
        <v>0</v>
      </c>
      <c r="E50" s="12">
        <f>+D50</f>
        <v>0</v>
      </c>
      <c r="F50" s="12">
        <f t="shared" si="22"/>
        <v>0</v>
      </c>
      <c r="G50" s="12">
        <f t="shared" si="22"/>
        <v>0</v>
      </c>
      <c r="H50" s="12">
        <f t="shared" si="22"/>
        <v>0</v>
      </c>
      <c r="I50" s="12">
        <f t="shared" si="22"/>
        <v>0</v>
      </c>
      <c r="J50" s="12">
        <f t="shared" si="22"/>
        <v>0</v>
      </c>
      <c r="K50" s="12">
        <f t="shared" si="22"/>
        <v>0</v>
      </c>
      <c r="L50" s="12">
        <f t="shared" si="22"/>
        <v>0</v>
      </c>
      <c r="M50" s="12">
        <f t="shared" si="22"/>
        <v>0</v>
      </c>
      <c r="N50" s="12">
        <f t="shared" si="22"/>
        <v>0</v>
      </c>
      <c r="O50" s="12">
        <f t="shared" si="22"/>
        <v>0</v>
      </c>
      <c r="P50" s="12">
        <f t="shared" si="22"/>
        <v>0</v>
      </c>
      <c r="Q50" s="12">
        <f t="shared" si="22"/>
        <v>0</v>
      </c>
      <c r="R50" s="12">
        <f t="shared" si="22"/>
        <v>0</v>
      </c>
      <c r="S50" s="12">
        <f t="shared" si="22"/>
        <v>0</v>
      </c>
      <c r="T50" s="12">
        <f t="shared" si="22"/>
        <v>0</v>
      </c>
      <c r="U50" s="12">
        <f t="shared" si="22"/>
        <v>0</v>
      </c>
      <c r="V50" s="12">
        <f t="shared" si="23"/>
        <v>0</v>
      </c>
      <c r="W50" s="12">
        <f t="shared" si="23"/>
        <v>0</v>
      </c>
      <c r="X50" s="12">
        <f t="shared" si="23"/>
        <v>0</v>
      </c>
      <c r="Y50" s="12">
        <f t="shared" si="23"/>
        <v>0</v>
      </c>
      <c r="Z50" s="12">
        <f t="shared" si="23"/>
        <v>0</v>
      </c>
      <c r="AA50" s="12">
        <f t="shared" si="23"/>
        <v>0</v>
      </c>
      <c r="AB50" s="12">
        <f t="shared" si="23"/>
        <v>0</v>
      </c>
      <c r="AC50" s="12">
        <f t="shared" si="23"/>
        <v>0</v>
      </c>
      <c r="AD50" s="12">
        <f t="shared" si="23"/>
        <v>0</v>
      </c>
      <c r="AE50" s="12">
        <f t="shared" si="23"/>
        <v>0</v>
      </c>
      <c r="AF50" s="12">
        <f t="shared" si="23"/>
        <v>0</v>
      </c>
      <c r="AG50" s="12">
        <f t="shared" si="23"/>
        <v>0</v>
      </c>
      <c r="AH50" s="12">
        <f t="shared" si="23"/>
        <v>0</v>
      </c>
      <c r="AI50" s="12">
        <f t="shared" si="23"/>
        <v>0</v>
      </c>
      <c r="AJ50" s="12">
        <f t="shared" si="23"/>
        <v>0</v>
      </c>
      <c r="AK50" s="12">
        <f t="shared" si="23"/>
        <v>0</v>
      </c>
      <c r="AL50" s="12">
        <f t="shared" si="24"/>
        <v>0</v>
      </c>
      <c r="AM50" s="12">
        <f t="shared" si="24"/>
        <v>0</v>
      </c>
    </row>
    <row r="51" spans="1:39" hidden="1" x14ac:dyDescent="0.25">
      <c r="A51" s="10" t="s">
        <v>175</v>
      </c>
      <c r="B51" s="19" t="str">
        <f t="shared" si="20"/>
        <v>Percentage</v>
      </c>
      <c r="C51" s="124">
        <v>0</v>
      </c>
      <c r="D51" s="125">
        <v>0</v>
      </c>
      <c r="E51" s="123">
        <f t="shared" ref="E51:AM51" si="25">D51</f>
        <v>0</v>
      </c>
      <c r="F51" s="123">
        <f t="shared" si="25"/>
        <v>0</v>
      </c>
      <c r="G51" s="123">
        <f t="shared" si="25"/>
        <v>0</v>
      </c>
      <c r="H51" s="123">
        <f t="shared" si="25"/>
        <v>0</v>
      </c>
      <c r="I51" s="123">
        <f t="shared" si="25"/>
        <v>0</v>
      </c>
      <c r="J51" s="123">
        <f t="shared" si="25"/>
        <v>0</v>
      </c>
      <c r="K51" s="123">
        <f t="shared" si="25"/>
        <v>0</v>
      </c>
      <c r="L51" s="123">
        <f t="shared" si="25"/>
        <v>0</v>
      </c>
      <c r="M51" s="123">
        <f t="shared" si="25"/>
        <v>0</v>
      </c>
      <c r="N51" s="123">
        <f t="shared" si="25"/>
        <v>0</v>
      </c>
      <c r="O51" s="123">
        <f t="shared" si="25"/>
        <v>0</v>
      </c>
      <c r="P51" s="123">
        <f t="shared" si="25"/>
        <v>0</v>
      </c>
      <c r="Q51" s="123">
        <f t="shared" si="25"/>
        <v>0</v>
      </c>
      <c r="R51" s="123">
        <f t="shared" si="25"/>
        <v>0</v>
      </c>
      <c r="S51" s="123">
        <f t="shared" si="25"/>
        <v>0</v>
      </c>
      <c r="T51" s="123">
        <f t="shared" si="25"/>
        <v>0</v>
      </c>
      <c r="U51" s="123">
        <f t="shared" si="25"/>
        <v>0</v>
      </c>
      <c r="V51" s="123">
        <f t="shared" si="25"/>
        <v>0</v>
      </c>
      <c r="W51" s="123">
        <f t="shared" si="25"/>
        <v>0</v>
      </c>
      <c r="X51" s="123">
        <f t="shared" si="25"/>
        <v>0</v>
      </c>
      <c r="Y51" s="123">
        <f t="shared" si="25"/>
        <v>0</v>
      </c>
      <c r="Z51" s="123">
        <f t="shared" si="25"/>
        <v>0</v>
      </c>
      <c r="AA51" s="123">
        <f t="shared" si="25"/>
        <v>0</v>
      </c>
      <c r="AB51" s="123">
        <f t="shared" si="25"/>
        <v>0</v>
      </c>
      <c r="AC51" s="123">
        <f t="shared" si="25"/>
        <v>0</v>
      </c>
      <c r="AD51" s="123">
        <f t="shared" si="25"/>
        <v>0</v>
      </c>
      <c r="AE51" s="123">
        <f t="shared" si="25"/>
        <v>0</v>
      </c>
      <c r="AF51" s="123">
        <f t="shared" si="25"/>
        <v>0</v>
      </c>
      <c r="AG51" s="123">
        <f t="shared" si="25"/>
        <v>0</v>
      </c>
      <c r="AH51" s="123">
        <f t="shared" si="25"/>
        <v>0</v>
      </c>
      <c r="AI51" s="123">
        <f t="shared" si="25"/>
        <v>0</v>
      </c>
      <c r="AJ51" s="123">
        <f t="shared" si="25"/>
        <v>0</v>
      </c>
      <c r="AK51" s="123">
        <f t="shared" si="25"/>
        <v>0</v>
      </c>
      <c r="AL51" s="123">
        <f t="shared" si="25"/>
        <v>0</v>
      </c>
      <c r="AM51" s="123">
        <f t="shared" si="25"/>
        <v>0</v>
      </c>
    </row>
    <row r="52" spans="1:39" hidden="1" x14ac:dyDescent="0.25">
      <c r="A52" s="10" t="s">
        <v>176</v>
      </c>
      <c r="B52" s="19" t="str">
        <f t="shared" si="20"/>
        <v>Volumetric</v>
      </c>
      <c r="C52" s="116">
        <v>0</v>
      </c>
      <c r="D52" s="116">
        <v>0</v>
      </c>
      <c r="E52" s="12">
        <f t="shared" ref="E52:T61" si="26">+D52</f>
        <v>0</v>
      </c>
      <c r="F52" s="12">
        <f t="shared" si="26"/>
        <v>0</v>
      </c>
      <c r="G52" s="12">
        <f t="shared" si="26"/>
        <v>0</v>
      </c>
      <c r="H52" s="12">
        <f t="shared" si="26"/>
        <v>0</v>
      </c>
      <c r="I52" s="12">
        <f t="shared" si="26"/>
        <v>0</v>
      </c>
      <c r="J52" s="12">
        <f t="shared" si="26"/>
        <v>0</v>
      </c>
      <c r="K52" s="12">
        <f t="shared" si="26"/>
        <v>0</v>
      </c>
      <c r="L52" s="12">
        <f t="shared" si="26"/>
        <v>0</v>
      </c>
      <c r="M52" s="12">
        <f t="shared" si="26"/>
        <v>0</v>
      </c>
      <c r="N52" s="12">
        <f t="shared" si="26"/>
        <v>0</v>
      </c>
      <c r="O52" s="12">
        <f t="shared" si="26"/>
        <v>0</v>
      </c>
      <c r="P52" s="12">
        <f t="shared" si="26"/>
        <v>0</v>
      </c>
      <c r="Q52" s="12">
        <f t="shared" si="26"/>
        <v>0</v>
      </c>
      <c r="R52" s="12">
        <f t="shared" si="26"/>
        <v>0</v>
      </c>
      <c r="S52" s="12">
        <f t="shared" si="26"/>
        <v>0</v>
      </c>
      <c r="T52" s="12">
        <f t="shared" si="26"/>
        <v>0</v>
      </c>
      <c r="U52" s="12">
        <f t="shared" ref="U52:AJ61" si="27">+T52</f>
        <v>0</v>
      </c>
      <c r="V52" s="12">
        <f t="shared" si="27"/>
        <v>0</v>
      </c>
      <c r="W52" s="12">
        <f t="shared" si="27"/>
        <v>0</v>
      </c>
      <c r="X52" s="12">
        <f t="shared" si="27"/>
        <v>0</v>
      </c>
      <c r="Y52" s="12">
        <f t="shared" si="27"/>
        <v>0</v>
      </c>
      <c r="Z52" s="12">
        <f t="shared" si="27"/>
        <v>0</v>
      </c>
      <c r="AA52" s="12">
        <f t="shared" si="27"/>
        <v>0</v>
      </c>
      <c r="AB52" s="12">
        <f t="shared" si="27"/>
        <v>0</v>
      </c>
      <c r="AC52" s="12">
        <f t="shared" si="27"/>
        <v>0</v>
      </c>
      <c r="AD52" s="12">
        <f t="shared" si="27"/>
        <v>0</v>
      </c>
      <c r="AE52" s="12">
        <f t="shared" si="27"/>
        <v>0</v>
      </c>
      <c r="AF52" s="12">
        <f t="shared" si="27"/>
        <v>0</v>
      </c>
      <c r="AG52" s="12">
        <f t="shared" si="27"/>
        <v>0</v>
      </c>
      <c r="AH52" s="12">
        <f t="shared" si="27"/>
        <v>0</v>
      </c>
      <c r="AI52" s="12">
        <f t="shared" si="27"/>
        <v>0</v>
      </c>
      <c r="AJ52" s="12">
        <f t="shared" si="27"/>
        <v>0</v>
      </c>
      <c r="AK52" s="12">
        <f t="shared" ref="AK52:AM61" si="28">+AJ52</f>
        <v>0</v>
      </c>
      <c r="AL52" s="12">
        <f t="shared" si="28"/>
        <v>0</v>
      </c>
      <c r="AM52" s="12">
        <f t="shared" si="28"/>
        <v>0</v>
      </c>
    </row>
    <row r="53" spans="1:39" hidden="1" x14ac:dyDescent="0.25">
      <c r="A53" s="10" t="s">
        <v>177</v>
      </c>
      <c r="B53" s="19" t="str">
        <f t="shared" si="20"/>
        <v>Volumetric</v>
      </c>
      <c r="C53" s="116">
        <v>0</v>
      </c>
      <c r="D53" s="116">
        <v>0</v>
      </c>
      <c r="E53" s="12">
        <f t="shared" si="26"/>
        <v>0</v>
      </c>
      <c r="F53" s="12">
        <f t="shared" si="26"/>
        <v>0</v>
      </c>
      <c r="G53" s="12">
        <f t="shared" si="26"/>
        <v>0</v>
      </c>
      <c r="H53" s="12">
        <f t="shared" si="26"/>
        <v>0</v>
      </c>
      <c r="I53" s="12">
        <f t="shared" si="26"/>
        <v>0</v>
      </c>
      <c r="J53" s="12">
        <f t="shared" si="26"/>
        <v>0</v>
      </c>
      <c r="K53" s="12">
        <f t="shared" si="26"/>
        <v>0</v>
      </c>
      <c r="L53" s="12">
        <f t="shared" si="26"/>
        <v>0</v>
      </c>
      <c r="M53" s="12">
        <f t="shared" si="26"/>
        <v>0</v>
      </c>
      <c r="N53" s="12">
        <f t="shared" si="26"/>
        <v>0</v>
      </c>
      <c r="O53" s="12">
        <f t="shared" si="26"/>
        <v>0</v>
      </c>
      <c r="P53" s="12">
        <f t="shared" si="26"/>
        <v>0</v>
      </c>
      <c r="Q53" s="12">
        <f t="shared" si="26"/>
        <v>0</v>
      </c>
      <c r="R53" s="12">
        <f t="shared" si="26"/>
        <v>0</v>
      </c>
      <c r="S53" s="12">
        <f t="shared" si="26"/>
        <v>0</v>
      </c>
      <c r="T53" s="12">
        <f t="shared" si="26"/>
        <v>0</v>
      </c>
      <c r="U53" s="12">
        <f t="shared" si="27"/>
        <v>0</v>
      </c>
      <c r="V53" s="12">
        <f t="shared" si="27"/>
        <v>0</v>
      </c>
      <c r="W53" s="12">
        <f t="shared" si="27"/>
        <v>0</v>
      </c>
      <c r="X53" s="12">
        <f t="shared" si="27"/>
        <v>0</v>
      </c>
      <c r="Y53" s="12">
        <f t="shared" si="27"/>
        <v>0</v>
      </c>
      <c r="Z53" s="12">
        <f t="shared" si="27"/>
        <v>0</v>
      </c>
      <c r="AA53" s="12">
        <f t="shared" si="27"/>
        <v>0</v>
      </c>
      <c r="AB53" s="12">
        <f t="shared" si="27"/>
        <v>0</v>
      </c>
      <c r="AC53" s="12">
        <f t="shared" si="27"/>
        <v>0</v>
      </c>
      <c r="AD53" s="12">
        <f t="shared" si="27"/>
        <v>0</v>
      </c>
      <c r="AE53" s="12">
        <f t="shared" si="27"/>
        <v>0</v>
      </c>
      <c r="AF53" s="12">
        <f t="shared" si="27"/>
        <v>0</v>
      </c>
      <c r="AG53" s="12">
        <f t="shared" si="27"/>
        <v>0</v>
      </c>
      <c r="AH53" s="12">
        <f t="shared" si="27"/>
        <v>0</v>
      </c>
      <c r="AI53" s="12">
        <f t="shared" si="27"/>
        <v>0</v>
      </c>
      <c r="AJ53" s="12">
        <f t="shared" si="27"/>
        <v>0</v>
      </c>
      <c r="AK53" s="12">
        <f t="shared" si="28"/>
        <v>0</v>
      </c>
      <c r="AL53" s="12">
        <f t="shared" si="28"/>
        <v>0</v>
      </c>
      <c r="AM53" s="12">
        <f t="shared" si="28"/>
        <v>0</v>
      </c>
    </row>
    <row r="54" spans="1:39" hidden="1" x14ac:dyDescent="0.25">
      <c r="A54" s="10" t="s">
        <v>178</v>
      </c>
      <c r="B54" s="19" t="str">
        <f t="shared" si="20"/>
        <v>Volumetric</v>
      </c>
      <c r="C54" s="116">
        <v>0</v>
      </c>
      <c r="D54" s="116">
        <v>0</v>
      </c>
      <c r="E54" s="12">
        <f t="shared" si="26"/>
        <v>0</v>
      </c>
      <c r="F54" s="12">
        <f t="shared" si="26"/>
        <v>0</v>
      </c>
      <c r="G54" s="12">
        <f t="shared" si="26"/>
        <v>0</v>
      </c>
      <c r="H54" s="12">
        <f t="shared" si="26"/>
        <v>0</v>
      </c>
      <c r="I54" s="12">
        <f t="shared" si="26"/>
        <v>0</v>
      </c>
      <c r="J54" s="12">
        <f t="shared" si="26"/>
        <v>0</v>
      </c>
      <c r="K54" s="12">
        <f t="shared" si="26"/>
        <v>0</v>
      </c>
      <c r="L54" s="12">
        <f t="shared" si="26"/>
        <v>0</v>
      </c>
      <c r="M54" s="12">
        <f t="shared" si="26"/>
        <v>0</v>
      </c>
      <c r="N54" s="12">
        <f t="shared" si="26"/>
        <v>0</v>
      </c>
      <c r="O54" s="12">
        <f t="shared" si="26"/>
        <v>0</v>
      </c>
      <c r="P54" s="12">
        <f t="shared" si="26"/>
        <v>0</v>
      </c>
      <c r="Q54" s="12">
        <f t="shared" si="26"/>
        <v>0</v>
      </c>
      <c r="R54" s="12">
        <f t="shared" si="26"/>
        <v>0</v>
      </c>
      <c r="S54" s="12">
        <f t="shared" si="26"/>
        <v>0</v>
      </c>
      <c r="T54" s="12">
        <f t="shared" si="26"/>
        <v>0</v>
      </c>
      <c r="U54" s="12">
        <f t="shared" si="27"/>
        <v>0</v>
      </c>
      <c r="V54" s="12">
        <f t="shared" si="27"/>
        <v>0</v>
      </c>
      <c r="W54" s="12">
        <f t="shared" si="27"/>
        <v>0</v>
      </c>
      <c r="X54" s="12">
        <f t="shared" si="27"/>
        <v>0</v>
      </c>
      <c r="Y54" s="12">
        <f t="shared" si="27"/>
        <v>0</v>
      </c>
      <c r="Z54" s="12">
        <f t="shared" si="27"/>
        <v>0</v>
      </c>
      <c r="AA54" s="12">
        <f t="shared" si="27"/>
        <v>0</v>
      </c>
      <c r="AB54" s="12">
        <f t="shared" si="27"/>
        <v>0</v>
      </c>
      <c r="AC54" s="12">
        <f t="shared" si="27"/>
        <v>0</v>
      </c>
      <c r="AD54" s="12">
        <f t="shared" si="27"/>
        <v>0</v>
      </c>
      <c r="AE54" s="12">
        <f t="shared" si="27"/>
        <v>0</v>
      </c>
      <c r="AF54" s="12">
        <f t="shared" si="27"/>
        <v>0</v>
      </c>
      <c r="AG54" s="12">
        <f t="shared" si="27"/>
        <v>0</v>
      </c>
      <c r="AH54" s="12">
        <f t="shared" si="27"/>
        <v>0</v>
      </c>
      <c r="AI54" s="12">
        <f t="shared" si="27"/>
        <v>0</v>
      </c>
      <c r="AJ54" s="12">
        <f t="shared" si="27"/>
        <v>0</v>
      </c>
      <c r="AK54" s="12">
        <f t="shared" si="28"/>
        <v>0</v>
      </c>
      <c r="AL54" s="12">
        <f t="shared" si="28"/>
        <v>0</v>
      </c>
      <c r="AM54" s="12">
        <f t="shared" si="28"/>
        <v>0</v>
      </c>
    </row>
    <row r="55" spans="1:39" hidden="1" x14ac:dyDescent="0.25">
      <c r="A55" s="10" t="s">
        <v>179</v>
      </c>
      <c r="B55" s="19" t="str">
        <f t="shared" si="20"/>
        <v>Flat</v>
      </c>
      <c r="C55" s="116">
        <v>0</v>
      </c>
      <c r="D55" s="116">
        <v>0</v>
      </c>
      <c r="E55" s="12">
        <f t="shared" si="26"/>
        <v>0</v>
      </c>
      <c r="F55" s="12">
        <f t="shared" si="26"/>
        <v>0</v>
      </c>
      <c r="G55" s="12">
        <f t="shared" si="26"/>
        <v>0</v>
      </c>
      <c r="H55" s="12">
        <f t="shared" si="26"/>
        <v>0</v>
      </c>
      <c r="I55" s="12">
        <f t="shared" si="26"/>
        <v>0</v>
      </c>
      <c r="J55" s="12">
        <f t="shared" si="26"/>
        <v>0</v>
      </c>
      <c r="K55" s="12">
        <f t="shared" si="26"/>
        <v>0</v>
      </c>
      <c r="L55" s="12">
        <f t="shared" si="26"/>
        <v>0</v>
      </c>
      <c r="M55" s="12">
        <f t="shared" si="26"/>
        <v>0</v>
      </c>
      <c r="N55" s="12">
        <f t="shared" si="26"/>
        <v>0</v>
      </c>
      <c r="O55" s="12">
        <f t="shared" si="26"/>
        <v>0</v>
      </c>
      <c r="P55" s="12">
        <f t="shared" si="26"/>
        <v>0</v>
      </c>
      <c r="Q55" s="12">
        <f t="shared" si="26"/>
        <v>0</v>
      </c>
      <c r="R55" s="12">
        <f t="shared" si="26"/>
        <v>0</v>
      </c>
      <c r="S55" s="12">
        <f t="shared" si="26"/>
        <v>0</v>
      </c>
      <c r="T55" s="12">
        <f t="shared" si="26"/>
        <v>0</v>
      </c>
      <c r="U55" s="12">
        <f t="shared" si="27"/>
        <v>0</v>
      </c>
      <c r="V55" s="12">
        <f t="shared" si="27"/>
        <v>0</v>
      </c>
      <c r="W55" s="12">
        <f t="shared" si="27"/>
        <v>0</v>
      </c>
      <c r="X55" s="12">
        <f t="shared" si="27"/>
        <v>0</v>
      </c>
      <c r="Y55" s="12">
        <f t="shared" si="27"/>
        <v>0</v>
      </c>
      <c r="Z55" s="12">
        <f t="shared" si="27"/>
        <v>0</v>
      </c>
      <c r="AA55" s="12">
        <f t="shared" si="27"/>
        <v>0</v>
      </c>
      <c r="AB55" s="12">
        <f t="shared" si="27"/>
        <v>0</v>
      </c>
      <c r="AC55" s="12">
        <f t="shared" si="27"/>
        <v>0</v>
      </c>
      <c r="AD55" s="12">
        <f t="shared" si="27"/>
        <v>0</v>
      </c>
      <c r="AE55" s="12">
        <f t="shared" si="27"/>
        <v>0</v>
      </c>
      <c r="AF55" s="12">
        <f t="shared" si="27"/>
        <v>0</v>
      </c>
      <c r="AG55" s="12">
        <f t="shared" si="27"/>
        <v>0</v>
      </c>
      <c r="AH55" s="12">
        <f t="shared" si="27"/>
        <v>0</v>
      </c>
      <c r="AI55" s="12">
        <f t="shared" si="27"/>
        <v>0</v>
      </c>
      <c r="AJ55" s="12">
        <f t="shared" si="27"/>
        <v>0</v>
      </c>
      <c r="AK55" s="12">
        <f t="shared" si="28"/>
        <v>0</v>
      </c>
      <c r="AL55" s="12">
        <f t="shared" si="28"/>
        <v>0</v>
      </c>
      <c r="AM55" s="12">
        <f t="shared" si="28"/>
        <v>0</v>
      </c>
    </row>
    <row r="56" spans="1:39" hidden="1" x14ac:dyDescent="0.25">
      <c r="A56" s="10" t="s">
        <v>180</v>
      </c>
      <c r="B56" s="19" t="str">
        <f t="shared" si="20"/>
        <v>Flat</v>
      </c>
      <c r="C56" s="116">
        <v>0</v>
      </c>
      <c r="D56" s="116">
        <v>0</v>
      </c>
      <c r="E56" s="12">
        <f t="shared" si="26"/>
        <v>0</v>
      </c>
      <c r="F56" s="12">
        <f t="shared" si="26"/>
        <v>0</v>
      </c>
      <c r="G56" s="12">
        <f t="shared" si="26"/>
        <v>0</v>
      </c>
      <c r="H56" s="12">
        <f t="shared" si="26"/>
        <v>0</v>
      </c>
      <c r="I56" s="12">
        <f t="shared" si="26"/>
        <v>0</v>
      </c>
      <c r="J56" s="12">
        <f t="shared" si="26"/>
        <v>0</v>
      </c>
      <c r="K56" s="12">
        <f t="shared" si="26"/>
        <v>0</v>
      </c>
      <c r="L56" s="12">
        <f t="shared" si="26"/>
        <v>0</v>
      </c>
      <c r="M56" s="12">
        <f t="shared" si="26"/>
        <v>0</v>
      </c>
      <c r="N56" s="12">
        <f t="shared" si="26"/>
        <v>0</v>
      </c>
      <c r="O56" s="12">
        <f t="shared" si="26"/>
        <v>0</v>
      </c>
      <c r="P56" s="12">
        <f t="shared" si="26"/>
        <v>0</v>
      </c>
      <c r="Q56" s="12">
        <f t="shared" si="26"/>
        <v>0</v>
      </c>
      <c r="R56" s="12">
        <f t="shared" si="26"/>
        <v>0</v>
      </c>
      <c r="S56" s="12">
        <f t="shared" si="26"/>
        <v>0</v>
      </c>
      <c r="T56" s="12">
        <f t="shared" si="26"/>
        <v>0</v>
      </c>
      <c r="U56" s="12">
        <f t="shared" si="27"/>
        <v>0</v>
      </c>
      <c r="V56" s="12">
        <f t="shared" si="27"/>
        <v>0</v>
      </c>
      <c r="W56" s="12">
        <f t="shared" si="27"/>
        <v>0</v>
      </c>
      <c r="X56" s="12">
        <f t="shared" si="27"/>
        <v>0</v>
      </c>
      <c r="Y56" s="12">
        <f t="shared" si="27"/>
        <v>0</v>
      </c>
      <c r="Z56" s="12">
        <f t="shared" si="27"/>
        <v>0</v>
      </c>
      <c r="AA56" s="12">
        <f t="shared" si="27"/>
        <v>0</v>
      </c>
      <c r="AB56" s="12">
        <f t="shared" si="27"/>
        <v>0</v>
      </c>
      <c r="AC56" s="12">
        <f t="shared" si="27"/>
        <v>0</v>
      </c>
      <c r="AD56" s="12">
        <f t="shared" si="27"/>
        <v>0</v>
      </c>
      <c r="AE56" s="12">
        <f t="shared" si="27"/>
        <v>0</v>
      </c>
      <c r="AF56" s="12">
        <f t="shared" si="27"/>
        <v>0</v>
      </c>
      <c r="AG56" s="12">
        <f t="shared" si="27"/>
        <v>0</v>
      </c>
      <c r="AH56" s="12">
        <f t="shared" si="27"/>
        <v>0</v>
      </c>
      <c r="AI56" s="12">
        <f t="shared" si="27"/>
        <v>0</v>
      </c>
      <c r="AJ56" s="12">
        <f t="shared" si="27"/>
        <v>0</v>
      </c>
      <c r="AK56" s="12">
        <f t="shared" si="28"/>
        <v>0</v>
      </c>
      <c r="AL56" s="12">
        <f t="shared" si="28"/>
        <v>0</v>
      </c>
      <c r="AM56" s="12">
        <f t="shared" si="28"/>
        <v>0</v>
      </c>
    </row>
    <row r="57" spans="1:39" hidden="1" x14ac:dyDescent="0.25">
      <c r="A57" s="10" t="s">
        <v>181</v>
      </c>
      <c r="B57" s="19" t="str">
        <f t="shared" si="20"/>
        <v>Volumetric</v>
      </c>
      <c r="C57" s="116">
        <v>0</v>
      </c>
      <c r="D57" s="116">
        <v>0</v>
      </c>
      <c r="E57" s="12">
        <f t="shared" si="26"/>
        <v>0</v>
      </c>
      <c r="F57" s="12">
        <f t="shared" si="26"/>
        <v>0</v>
      </c>
      <c r="G57" s="12">
        <f t="shared" si="26"/>
        <v>0</v>
      </c>
      <c r="H57" s="12">
        <f t="shared" si="26"/>
        <v>0</v>
      </c>
      <c r="I57" s="12">
        <f t="shared" si="26"/>
        <v>0</v>
      </c>
      <c r="J57" s="12">
        <f t="shared" si="26"/>
        <v>0</v>
      </c>
      <c r="K57" s="12">
        <f t="shared" si="26"/>
        <v>0</v>
      </c>
      <c r="L57" s="12">
        <f t="shared" si="26"/>
        <v>0</v>
      </c>
      <c r="M57" s="12">
        <f t="shared" si="26"/>
        <v>0</v>
      </c>
      <c r="N57" s="12">
        <f t="shared" si="26"/>
        <v>0</v>
      </c>
      <c r="O57" s="12">
        <f t="shared" si="26"/>
        <v>0</v>
      </c>
      <c r="P57" s="12">
        <f t="shared" si="26"/>
        <v>0</v>
      </c>
      <c r="Q57" s="12">
        <f t="shared" si="26"/>
        <v>0</v>
      </c>
      <c r="R57" s="12">
        <f t="shared" si="26"/>
        <v>0</v>
      </c>
      <c r="S57" s="12">
        <f t="shared" si="26"/>
        <v>0</v>
      </c>
      <c r="T57" s="12">
        <f t="shared" si="26"/>
        <v>0</v>
      </c>
      <c r="U57" s="12">
        <f t="shared" si="27"/>
        <v>0</v>
      </c>
      <c r="V57" s="12">
        <f t="shared" si="27"/>
        <v>0</v>
      </c>
      <c r="W57" s="12">
        <f t="shared" si="27"/>
        <v>0</v>
      </c>
      <c r="X57" s="12">
        <f t="shared" si="27"/>
        <v>0</v>
      </c>
      <c r="Y57" s="12">
        <f t="shared" si="27"/>
        <v>0</v>
      </c>
      <c r="Z57" s="12">
        <f t="shared" si="27"/>
        <v>0</v>
      </c>
      <c r="AA57" s="12">
        <f t="shared" si="27"/>
        <v>0</v>
      </c>
      <c r="AB57" s="12">
        <f t="shared" si="27"/>
        <v>0</v>
      </c>
      <c r="AC57" s="12">
        <f t="shared" si="27"/>
        <v>0</v>
      </c>
      <c r="AD57" s="12">
        <f t="shared" si="27"/>
        <v>0</v>
      </c>
      <c r="AE57" s="12">
        <f t="shared" si="27"/>
        <v>0</v>
      </c>
      <c r="AF57" s="12">
        <f t="shared" si="27"/>
        <v>0</v>
      </c>
      <c r="AG57" s="12">
        <f t="shared" si="27"/>
        <v>0</v>
      </c>
      <c r="AH57" s="12">
        <f t="shared" si="27"/>
        <v>0</v>
      </c>
      <c r="AI57" s="12">
        <f t="shared" si="27"/>
        <v>0</v>
      </c>
      <c r="AJ57" s="12">
        <f t="shared" si="27"/>
        <v>0</v>
      </c>
      <c r="AK57" s="12">
        <f t="shared" si="28"/>
        <v>0</v>
      </c>
      <c r="AL57" s="12">
        <f t="shared" si="28"/>
        <v>0</v>
      </c>
      <c r="AM57" s="12">
        <f t="shared" si="28"/>
        <v>0</v>
      </c>
    </row>
    <row r="58" spans="1:39" hidden="1" x14ac:dyDescent="0.25">
      <c r="A58" s="10" t="s">
        <v>182</v>
      </c>
      <c r="B58" s="19" t="str">
        <f t="shared" si="20"/>
        <v>Flat</v>
      </c>
      <c r="C58" s="116">
        <v>0</v>
      </c>
      <c r="D58" s="116">
        <v>0</v>
      </c>
      <c r="E58" s="12">
        <f t="shared" si="26"/>
        <v>0</v>
      </c>
      <c r="F58" s="12">
        <f t="shared" si="26"/>
        <v>0</v>
      </c>
      <c r="G58" s="12">
        <f t="shared" si="26"/>
        <v>0</v>
      </c>
      <c r="H58" s="12">
        <f t="shared" si="26"/>
        <v>0</v>
      </c>
      <c r="I58" s="12">
        <f t="shared" si="26"/>
        <v>0</v>
      </c>
      <c r="J58" s="12">
        <f t="shared" si="26"/>
        <v>0</v>
      </c>
      <c r="K58" s="12">
        <f t="shared" si="26"/>
        <v>0</v>
      </c>
      <c r="L58" s="12">
        <f t="shared" si="26"/>
        <v>0</v>
      </c>
      <c r="M58" s="12">
        <f t="shared" si="26"/>
        <v>0</v>
      </c>
      <c r="N58" s="12">
        <f t="shared" si="26"/>
        <v>0</v>
      </c>
      <c r="O58" s="12">
        <f t="shared" si="26"/>
        <v>0</v>
      </c>
      <c r="P58" s="12">
        <f t="shared" si="26"/>
        <v>0</v>
      </c>
      <c r="Q58" s="12">
        <f t="shared" si="26"/>
        <v>0</v>
      </c>
      <c r="R58" s="12">
        <f t="shared" si="26"/>
        <v>0</v>
      </c>
      <c r="S58" s="12">
        <f t="shared" si="26"/>
        <v>0</v>
      </c>
      <c r="T58" s="12">
        <f t="shared" si="26"/>
        <v>0</v>
      </c>
      <c r="U58" s="12">
        <f t="shared" si="27"/>
        <v>0</v>
      </c>
      <c r="V58" s="12">
        <f t="shared" si="27"/>
        <v>0</v>
      </c>
      <c r="W58" s="12">
        <f t="shared" si="27"/>
        <v>0</v>
      </c>
      <c r="X58" s="12">
        <f t="shared" si="27"/>
        <v>0</v>
      </c>
      <c r="Y58" s="12">
        <f t="shared" si="27"/>
        <v>0</v>
      </c>
      <c r="Z58" s="12">
        <f t="shared" si="27"/>
        <v>0</v>
      </c>
      <c r="AA58" s="12">
        <f t="shared" si="27"/>
        <v>0</v>
      </c>
      <c r="AB58" s="12">
        <f t="shared" si="27"/>
        <v>0</v>
      </c>
      <c r="AC58" s="12">
        <f t="shared" si="27"/>
        <v>0</v>
      </c>
      <c r="AD58" s="12">
        <f t="shared" si="27"/>
        <v>0</v>
      </c>
      <c r="AE58" s="12">
        <f t="shared" si="27"/>
        <v>0</v>
      </c>
      <c r="AF58" s="12">
        <f t="shared" si="27"/>
        <v>0</v>
      </c>
      <c r="AG58" s="12">
        <f t="shared" si="27"/>
        <v>0</v>
      </c>
      <c r="AH58" s="12">
        <f t="shared" si="27"/>
        <v>0</v>
      </c>
      <c r="AI58" s="12">
        <f t="shared" si="27"/>
        <v>0</v>
      </c>
      <c r="AJ58" s="12">
        <f t="shared" si="27"/>
        <v>0</v>
      </c>
      <c r="AK58" s="12">
        <f t="shared" si="28"/>
        <v>0</v>
      </c>
      <c r="AL58" s="12">
        <f t="shared" si="28"/>
        <v>0</v>
      </c>
      <c r="AM58" s="12">
        <f t="shared" si="28"/>
        <v>0</v>
      </c>
    </row>
    <row r="59" spans="1:39" hidden="1" x14ac:dyDescent="0.25">
      <c r="A59" s="10" t="s">
        <v>183</v>
      </c>
      <c r="B59" s="19" t="str">
        <f t="shared" si="20"/>
        <v>Flat</v>
      </c>
      <c r="C59" s="116">
        <v>0</v>
      </c>
      <c r="D59" s="116">
        <v>0</v>
      </c>
      <c r="E59" s="12">
        <f t="shared" si="26"/>
        <v>0</v>
      </c>
      <c r="F59" s="12">
        <f t="shared" si="26"/>
        <v>0</v>
      </c>
      <c r="G59" s="12">
        <f t="shared" si="26"/>
        <v>0</v>
      </c>
      <c r="H59" s="12">
        <f t="shared" si="26"/>
        <v>0</v>
      </c>
      <c r="I59" s="12">
        <f t="shared" si="26"/>
        <v>0</v>
      </c>
      <c r="J59" s="12">
        <f t="shared" si="26"/>
        <v>0</v>
      </c>
      <c r="K59" s="12">
        <f t="shared" si="26"/>
        <v>0</v>
      </c>
      <c r="L59" s="12">
        <f t="shared" si="26"/>
        <v>0</v>
      </c>
      <c r="M59" s="12">
        <f t="shared" si="26"/>
        <v>0</v>
      </c>
      <c r="N59" s="12">
        <f t="shared" si="26"/>
        <v>0</v>
      </c>
      <c r="O59" s="12">
        <f t="shared" si="26"/>
        <v>0</v>
      </c>
      <c r="P59" s="12">
        <f t="shared" si="26"/>
        <v>0</v>
      </c>
      <c r="Q59" s="12">
        <f t="shared" si="26"/>
        <v>0</v>
      </c>
      <c r="R59" s="12">
        <f t="shared" si="26"/>
        <v>0</v>
      </c>
      <c r="S59" s="12">
        <f t="shared" si="26"/>
        <v>0</v>
      </c>
      <c r="T59" s="12">
        <f t="shared" si="26"/>
        <v>0</v>
      </c>
      <c r="U59" s="12">
        <f t="shared" si="27"/>
        <v>0</v>
      </c>
      <c r="V59" s="12">
        <f t="shared" si="27"/>
        <v>0</v>
      </c>
      <c r="W59" s="12">
        <f t="shared" si="27"/>
        <v>0</v>
      </c>
      <c r="X59" s="12">
        <f t="shared" si="27"/>
        <v>0</v>
      </c>
      <c r="Y59" s="12">
        <f t="shared" si="27"/>
        <v>0</v>
      </c>
      <c r="Z59" s="12">
        <f t="shared" si="27"/>
        <v>0</v>
      </c>
      <c r="AA59" s="12">
        <f t="shared" si="27"/>
        <v>0</v>
      </c>
      <c r="AB59" s="12">
        <f t="shared" si="27"/>
        <v>0</v>
      </c>
      <c r="AC59" s="12">
        <f t="shared" si="27"/>
        <v>0</v>
      </c>
      <c r="AD59" s="12">
        <f t="shared" si="27"/>
        <v>0</v>
      </c>
      <c r="AE59" s="12">
        <f t="shared" si="27"/>
        <v>0</v>
      </c>
      <c r="AF59" s="12">
        <f t="shared" si="27"/>
        <v>0</v>
      </c>
      <c r="AG59" s="12">
        <f t="shared" si="27"/>
        <v>0</v>
      </c>
      <c r="AH59" s="12">
        <f t="shared" si="27"/>
        <v>0</v>
      </c>
      <c r="AI59" s="12">
        <f t="shared" si="27"/>
        <v>0</v>
      </c>
      <c r="AJ59" s="12">
        <f t="shared" si="27"/>
        <v>0</v>
      </c>
      <c r="AK59" s="12">
        <f t="shared" si="28"/>
        <v>0</v>
      </c>
      <c r="AL59" s="12">
        <f t="shared" si="28"/>
        <v>0</v>
      </c>
      <c r="AM59" s="12">
        <f t="shared" si="28"/>
        <v>0</v>
      </c>
    </row>
    <row r="60" spans="1:39" hidden="1" x14ac:dyDescent="0.25">
      <c r="A60" s="10" t="s">
        <v>184</v>
      </c>
      <c r="B60" s="19" t="str">
        <f t="shared" si="20"/>
        <v>Flat</v>
      </c>
      <c r="C60" s="116">
        <v>0</v>
      </c>
      <c r="D60" s="116">
        <v>0</v>
      </c>
      <c r="E60" s="12">
        <f t="shared" si="26"/>
        <v>0</v>
      </c>
      <c r="F60" s="12">
        <f t="shared" si="26"/>
        <v>0</v>
      </c>
      <c r="G60" s="12">
        <f t="shared" si="26"/>
        <v>0</v>
      </c>
      <c r="H60" s="12">
        <f t="shared" si="26"/>
        <v>0</v>
      </c>
      <c r="I60" s="12">
        <f t="shared" si="26"/>
        <v>0</v>
      </c>
      <c r="J60" s="12">
        <f t="shared" si="26"/>
        <v>0</v>
      </c>
      <c r="K60" s="12">
        <f t="shared" si="26"/>
        <v>0</v>
      </c>
      <c r="L60" s="12">
        <f t="shared" si="26"/>
        <v>0</v>
      </c>
      <c r="M60" s="12">
        <f t="shared" si="26"/>
        <v>0</v>
      </c>
      <c r="N60" s="12">
        <f t="shared" si="26"/>
        <v>0</v>
      </c>
      <c r="O60" s="12">
        <f t="shared" si="26"/>
        <v>0</v>
      </c>
      <c r="P60" s="12">
        <f t="shared" si="26"/>
        <v>0</v>
      </c>
      <c r="Q60" s="12">
        <f t="shared" si="26"/>
        <v>0</v>
      </c>
      <c r="R60" s="12">
        <f t="shared" si="26"/>
        <v>0</v>
      </c>
      <c r="S60" s="12">
        <f t="shared" si="26"/>
        <v>0</v>
      </c>
      <c r="T60" s="12">
        <f t="shared" si="26"/>
        <v>0</v>
      </c>
      <c r="U60" s="12">
        <f t="shared" si="27"/>
        <v>0</v>
      </c>
      <c r="V60" s="12">
        <f t="shared" si="27"/>
        <v>0</v>
      </c>
      <c r="W60" s="12">
        <f t="shared" si="27"/>
        <v>0</v>
      </c>
      <c r="X60" s="12">
        <f t="shared" si="27"/>
        <v>0</v>
      </c>
      <c r="Y60" s="12">
        <f t="shared" si="27"/>
        <v>0</v>
      </c>
      <c r="Z60" s="12">
        <f t="shared" si="27"/>
        <v>0</v>
      </c>
      <c r="AA60" s="12">
        <f t="shared" si="27"/>
        <v>0</v>
      </c>
      <c r="AB60" s="12">
        <f t="shared" si="27"/>
        <v>0</v>
      </c>
      <c r="AC60" s="12">
        <f t="shared" si="27"/>
        <v>0</v>
      </c>
      <c r="AD60" s="12">
        <f t="shared" si="27"/>
        <v>0</v>
      </c>
      <c r="AE60" s="12">
        <f t="shared" si="27"/>
        <v>0</v>
      </c>
      <c r="AF60" s="12">
        <f t="shared" si="27"/>
        <v>0</v>
      </c>
      <c r="AG60" s="12">
        <f t="shared" si="27"/>
        <v>0</v>
      </c>
      <c r="AH60" s="12">
        <f t="shared" si="27"/>
        <v>0</v>
      </c>
      <c r="AI60" s="12">
        <f t="shared" si="27"/>
        <v>0</v>
      </c>
      <c r="AJ60" s="12">
        <f t="shared" si="27"/>
        <v>0</v>
      </c>
      <c r="AK60" s="12">
        <f t="shared" si="28"/>
        <v>0</v>
      </c>
      <c r="AL60" s="12">
        <f t="shared" si="28"/>
        <v>0</v>
      </c>
      <c r="AM60" s="12">
        <f t="shared" si="28"/>
        <v>0</v>
      </c>
    </row>
    <row r="61" spans="1:39" x14ac:dyDescent="0.25">
      <c r="A61" s="10" t="s">
        <v>185</v>
      </c>
      <c r="B61" s="19" t="str">
        <f t="shared" si="20"/>
        <v>Volumetric</v>
      </c>
      <c r="C61" s="116">
        <v>3.7000000000000002E-3</v>
      </c>
      <c r="D61" s="116">
        <v>0</v>
      </c>
      <c r="E61" s="12">
        <f t="shared" si="26"/>
        <v>0</v>
      </c>
      <c r="F61" s="12">
        <f t="shared" si="26"/>
        <v>0</v>
      </c>
      <c r="G61" s="12">
        <f t="shared" si="26"/>
        <v>0</v>
      </c>
      <c r="H61" s="12">
        <f t="shared" si="26"/>
        <v>0</v>
      </c>
      <c r="I61" s="12">
        <f t="shared" si="26"/>
        <v>0</v>
      </c>
      <c r="J61" s="12">
        <f t="shared" si="26"/>
        <v>0</v>
      </c>
      <c r="K61" s="12">
        <f t="shared" si="26"/>
        <v>0</v>
      </c>
      <c r="L61" s="12">
        <f t="shared" si="26"/>
        <v>0</v>
      </c>
      <c r="M61" s="12">
        <f t="shared" si="26"/>
        <v>0</v>
      </c>
      <c r="N61" s="12">
        <f t="shared" si="26"/>
        <v>0</v>
      </c>
      <c r="O61" s="12">
        <f t="shared" si="26"/>
        <v>0</v>
      </c>
      <c r="P61" s="12">
        <f t="shared" si="26"/>
        <v>0</v>
      </c>
      <c r="Q61" s="12">
        <f t="shared" si="26"/>
        <v>0</v>
      </c>
      <c r="R61" s="12">
        <f t="shared" si="26"/>
        <v>0</v>
      </c>
      <c r="S61" s="12">
        <f t="shared" si="26"/>
        <v>0</v>
      </c>
      <c r="T61" s="12">
        <f t="shared" si="26"/>
        <v>0</v>
      </c>
      <c r="U61" s="12">
        <f t="shared" si="27"/>
        <v>0</v>
      </c>
      <c r="V61" s="12">
        <f t="shared" si="27"/>
        <v>0</v>
      </c>
      <c r="W61" s="12">
        <f t="shared" si="27"/>
        <v>0</v>
      </c>
      <c r="X61" s="12">
        <f t="shared" si="27"/>
        <v>0</v>
      </c>
      <c r="Y61" s="12">
        <f t="shared" si="27"/>
        <v>0</v>
      </c>
      <c r="Z61" s="12">
        <f t="shared" si="27"/>
        <v>0</v>
      </c>
      <c r="AA61" s="12">
        <f t="shared" si="27"/>
        <v>0</v>
      </c>
      <c r="AB61" s="12">
        <f t="shared" si="27"/>
        <v>0</v>
      </c>
      <c r="AC61" s="12">
        <f t="shared" si="27"/>
        <v>0</v>
      </c>
      <c r="AD61" s="12">
        <f t="shared" si="27"/>
        <v>0</v>
      </c>
      <c r="AE61" s="12">
        <f t="shared" si="27"/>
        <v>0</v>
      </c>
      <c r="AF61" s="12">
        <f t="shared" si="27"/>
        <v>0</v>
      </c>
      <c r="AG61" s="12">
        <f t="shared" si="27"/>
        <v>0</v>
      </c>
      <c r="AH61" s="12">
        <f t="shared" si="27"/>
        <v>0</v>
      </c>
      <c r="AI61" s="12">
        <f t="shared" si="27"/>
        <v>0</v>
      </c>
      <c r="AJ61" s="12">
        <f t="shared" si="27"/>
        <v>0</v>
      </c>
      <c r="AK61" s="12">
        <f t="shared" si="28"/>
        <v>0</v>
      </c>
      <c r="AL61" s="12">
        <f t="shared" si="28"/>
        <v>0</v>
      </c>
      <c r="AM61" s="12">
        <f t="shared" si="28"/>
        <v>0</v>
      </c>
    </row>
    <row r="62" spans="1:39" hidden="1" x14ac:dyDescent="0.25">
      <c r="A62" s="10" t="s">
        <v>186</v>
      </c>
      <c r="B62" s="19" t="str">
        <f t="shared" si="20"/>
        <v>Percentage</v>
      </c>
      <c r="C62" s="124">
        <v>0</v>
      </c>
      <c r="D62" s="125">
        <v>0</v>
      </c>
      <c r="E62" s="123">
        <f t="shared" ref="E62:AM62" si="29">D62</f>
        <v>0</v>
      </c>
      <c r="F62" s="123">
        <f t="shared" si="29"/>
        <v>0</v>
      </c>
      <c r="G62" s="123">
        <f t="shared" si="29"/>
        <v>0</v>
      </c>
      <c r="H62" s="123">
        <f t="shared" si="29"/>
        <v>0</v>
      </c>
      <c r="I62" s="123">
        <f t="shared" si="29"/>
        <v>0</v>
      </c>
      <c r="J62" s="123">
        <f t="shared" si="29"/>
        <v>0</v>
      </c>
      <c r="K62" s="123">
        <f t="shared" si="29"/>
        <v>0</v>
      </c>
      <c r="L62" s="123">
        <f t="shared" si="29"/>
        <v>0</v>
      </c>
      <c r="M62" s="123">
        <f t="shared" si="29"/>
        <v>0</v>
      </c>
      <c r="N62" s="123">
        <f t="shared" si="29"/>
        <v>0</v>
      </c>
      <c r="O62" s="123">
        <f t="shared" si="29"/>
        <v>0</v>
      </c>
      <c r="P62" s="123">
        <f t="shared" si="29"/>
        <v>0</v>
      </c>
      <c r="Q62" s="123">
        <f t="shared" si="29"/>
        <v>0</v>
      </c>
      <c r="R62" s="123">
        <f t="shared" si="29"/>
        <v>0</v>
      </c>
      <c r="S62" s="123">
        <f t="shared" si="29"/>
        <v>0</v>
      </c>
      <c r="T62" s="123">
        <f t="shared" si="29"/>
        <v>0</v>
      </c>
      <c r="U62" s="123">
        <f t="shared" si="29"/>
        <v>0</v>
      </c>
      <c r="V62" s="123">
        <f t="shared" si="29"/>
        <v>0</v>
      </c>
      <c r="W62" s="123">
        <f t="shared" si="29"/>
        <v>0</v>
      </c>
      <c r="X62" s="123">
        <f t="shared" si="29"/>
        <v>0</v>
      </c>
      <c r="Y62" s="123">
        <f t="shared" si="29"/>
        <v>0</v>
      </c>
      <c r="Z62" s="123">
        <f t="shared" si="29"/>
        <v>0</v>
      </c>
      <c r="AA62" s="123">
        <f t="shared" si="29"/>
        <v>0</v>
      </c>
      <c r="AB62" s="123">
        <f t="shared" si="29"/>
        <v>0</v>
      </c>
      <c r="AC62" s="123">
        <f t="shared" si="29"/>
        <v>0</v>
      </c>
      <c r="AD62" s="123">
        <f t="shared" si="29"/>
        <v>0</v>
      </c>
      <c r="AE62" s="123">
        <f t="shared" si="29"/>
        <v>0</v>
      </c>
      <c r="AF62" s="123">
        <f t="shared" si="29"/>
        <v>0</v>
      </c>
      <c r="AG62" s="123">
        <f t="shared" si="29"/>
        <v>0</v>
      </c>
      <c r="AH62" s="123">
        <f t="shared" si="29"/>
        <v>0</v>
      </c>
      <c r="AI62" s="123">
        <f t="shared" si="29"/>
        <v>0</v>
      </c>
      <c r="AJ62" s="123">
        <f t="shared" si="29"/>
        <v>0</v>
      </c>
      <c r="AK62" s="123">
        <f t="shared" si="29"/>
        <v>0</v>
      </c>
      <c r="AL62" s="123">
        <f t="shared" si="29"/>
        <v>0</v>
      </c>
      <c r="AM62" s="123">
        <f t="shared" si="29"/>
        <v>0</v>
      </c>
    </row>
    <row r="63" spans="1:39" hidden="1" x14ac:dyDescent="0.25">
      <c r="A63" s="10" t="s">
        <v>187</v>
      </c>
      <c r="B63" s="19" t="str">
        <f t="shared" si="20"/>
        <v>Volumetric</v>
      </c>
      <c r="C63" s="116">
        <v>0</v>
      </c>
      <c r="D63" s="116">
        <v>0</v>
      </c>
      <c r="E63" s="12">
        <f>+D63</f>
        <v>0</v>
      </c>
      <c r="F63" s="12">
        <f t="shared" ref="F63:U63" si="30">+E63</f>
        <v>0</v>
      </c>
      <c r="G63" s="12">
        <f t="shared" si="30"/>
        <v>0</v>
      </c>
      <c r="H63" s="12">
        <f t="shared" si="30"/>
        <v>0</v>
      </c>
      <c r="I63" s="12">
        <f t="shared" si="30"/>
        <v>0</v>
      </c>
      <c r="J63" s="12">
        <f t="shared" si="30"/>
        <v>0</v>
      </c>
      <c r="K63" s="12">
        <f t="shared" si="30"/>
        <v>0</v>
      </c>
      <c r="L63" s="12">
        <f t="shared" si="30"/>
        <v>0</v>
      </c>
      <c r="M63" s="12">
        <f t="shared" si="30"/>
        <v>0</v>
      </c>
      <c r="N63" s="12">
        <f t="shared" si="30"/>
        <v>0</v>
      </c>
      <c r="O63" s="12">
        <f t="shared" si="30"/>
        <v>0</v>
      </c>
      <c r="P63" s="12">
        <f t="shared" si="30"/>
        <v>0</v>
      </c>
      <c r="Q63" s="12">
        <f t="shared" si="30"/>
        <v>0</v>
      </c>
      <c r="R63" s="12">
        <f t="shared" si="30"/>
        <v>0</v>
      </c>
      <c r="S63" s="12">
        <f t="shared" si="30"/>
        <v>0</v>
      </c>
      <c r="T63" s="12">
        <f t="shared" si="30"/>
        <v>0</v>
      </c>
      <c r="U63" s="12">
        <f t="shared" si="30"/>
        <v>0</v>
      </c>
      <c r="V63" s="12">
        <f t="shared" ref="V63:AK63" si="31">+U63</f>
        <v>0</v>
      </c>
      <c r="W63" s="12">
        <f t="shared" si="31"/>
        <v>0</v>
      </c>
      <c r="X63" s="12">
        <f t="shared" si="31"/>
        <v>0</v>
      </c>
      <c r="Y63" s="12">
        <f t="shared" si="31"/>
        <v>0</v>
      </c>
      <c r="Z63" s="12">
        <f t="shared" si="31"/>
        <v>0</v>
      </c>
      <c r="AA63" s="12">
        <f t="shared" si="31"/>
        <v>0</v>
      </c>
      <c r="AB63" s="12">
        <f t="shared" si="31"/>
        <v>0</v>
      </c>
      <c r="AC63" s="12">
        <f t="shared" si="31"/>
        <v>0</v>
      </c>
      <c r="AD63" s="12">
        <f t="shared" si="31"/>
        <v>0</v>
      </c>
      <c r="AE63" s="12">
        <f t="shared" si="31"/>
        <v>0</v>
      </c>
      <c r="AF63" s="12">
        <f t="shared" si="31"/>
        <v>0</v>
      </c>
      <c r="AG63" s="12">
        <f t="shared" si="31"/>
        <v>0</v>
      </c>
      <c r="AH63" s="12">
        <f t="shared" si="31"/>
        <v>0</v>
      </c>
      <c r="AI63" s="12">
        <f t="shared" si="31"/>
        <v>0</v>
      </c>
      <c r="AJ63" s="12">
        <f t="shared" si="31"/>
        <v>0</v>
      </c>
      <c r="AK63" s="12">
        <f t="shared" si="31"/>
        <v>0</v>
      </c>
      <c r="AL63" s="12">
        <f t="shared" ref="AL63:AM63" si="32">+AK63</f>
        <v>0</v>
      </c>
      <c r="AM63" s="12">
        <f t="shared" si="32"/>
        <v>0</v>
      </c>
    </row>
    <row r="64" spans="1:39" hidden="1" x14ac:dyDescent="0.25">
      <c r="A64" s="10" t="s">
        <v>188</v>
      </c>
      <c r="B64" s="19" t="str">
        <f t="shared" si="20"/>
        <v>Percentage</v>
      </c>
      <c r="C64" s="124">
        <v>0</v>
      </c>
      <c r="D64" s="125">
        <v>0</v>
      </c>
      <c r="E64" s="123">
        <f t="shared" ref="E64:AM64" si="33">D64</f>
        <v>0</v>
      </c>
      <c r="F64" s="123">
        <f t="shared" si="33"/>
        <v>0</v>
      </c>
      <c r="G64" s="123">
        <f t="shared" si="33"/>
        <v>0</v>
      </c>
      <c r="H64" s="123">
        <f t="shared" si="33"/>
        <v>0</v>
      </c>
      <c r="I64" s="123">
        <f t="shared" si="33"/>
        <v>0</v>
      </c>
      <c r="J64" s="123">
        <f t="shared" si="33"/>
        <v>0</v>
      </c>
      <c r="K64" s="123">
        <f t="shared" si="33"/>
        <v>0</v>
      </c>
      <c r="L64" s="123">
        <f t="shared" si="33"/>
        <v>0</v>
      </c>
      <c r="M64" s="123">
        <f t="shared" si="33"/>
        <v>0</v>
      </c>
      <c r="N64" s="123">
        <f t="shared" si="33"/>
        <v>0</v>
      </c>
      <c r="O64" s="123">
        <f t="shared" si="33"/>
        <v>0</v>
      </c>
      <c r="P64" s="123">
        <f t="shared" si="33"/>
        <v>0</v>
      </c>
      <c r="Q64" s="123">
        <f t="shared" si="33"/>
        <v>0</v>
      </c>
      <c r="R64" s="123">
        <f t="shared" si="33"/>
        <v>0</v>
      </c>
      <c r="S64" s="123">
        <f t="shared" si="33"/>
        <v>0</v>
      </c>
      <c r="T64" s="123">
        <f t="shared" si="33"/>
        <v>0</v>
      </c>
      <c r="U64" s="123">
        <f t="shared" si="33"/>
        <v>0</v>
      </c>
      <c r="V64" s="123">
        <f t="shared" si="33"/>
        <v>0</v>
      </c>
      <c r="W64" s="123">
        <f t="shared" si="33"/>
        <v>0</v>
      </c>
      <c r="X64" s="123">
        <f t="shared" si="33"/>
        <v>0</v>
      </c>
      <c r="Y64" s="123">
        <f t="shared" si="33"/>
        <v>0</v>
      </c>
      <c r="Z64" s="123">
        <f t="shared" si="33"/>
        <v>0</v>
      </c>
      <c r="AA64" s="123">
        <f t="shared" si="33"/>
        <v>0</v>
      </c>
      <c r="AB64" s="123">
        <f t="shared" si="33"/>
        <v>0</v>
      </c>
      <c r="AC64" s="123">
        <f t="shared" si="33"/>
        <v>0</v>
      </c>
      <c r="AD64" s="123">
        <f t="shared" si="33"/>
        <v>0</v>
      </c>
      <c r="AE64" s="123">
        <f t="shared" si="33"/>
        <v>0</v>
      </c>
      <c r="AF64" s="123">
        <f t="shared" si="33"/>
        <v>0</v>
      </c>
      <c r="AG64" s="123">
        <f t="shared" si="33"/>
        <v>0</v>
      </c>
      <c r="AH64" s="123">
        <f t="shared" si="33"/>
        <v>0</v>
      </c>
      <c r="AI64" s="123">
        <f t="shared" si="33"/>
        <v>0</v>
      </c>
      <c r="AJ64" s="123">
        <f t="shared" si="33"/>
        <v>0</v>
      </c>
      <c r="AK64" s="123">
        <f t="shared" si="33"/>
        <v>0</v>
      </c>
      <c r="AL64" s="123">
        <f t="shared" si="33"/>
        <v>0</v>
      </c>
      <c r="AM64" s="123">
        <f t="shared" si="33"/>
        <v>0</v>
      </c>
    </row>
    <row r="65" spans="1:39" hidden="1" x14ac:dyDescent="0.25">
      <c r="A65" s="10" t="s">
        <v>189</v>
      </c>
      <c r="B65" s="19" t="str">
        <f t="shared" si="20"/>
        <v>Volumetric</v>
      </c>
      <c r="C65" s="116">
        <v>0</v>
      </c>
      <c r="D65" s="116">
        <v>0</v>
      </c>
      <c r="E65" s="12">
        <f t="shared" ref="E65:T80" si="34">+D65</f>
        <v>0</v>
      </c>
      <c r="F65" s="12">
        <f t="shared" si="34"/>
        <v>0</v>
      </c>
      <c r="G65" s="12">
        <f t="shared" si="34"/>
        <v>0</v>
      </c>
      <c r="H65" s="12">
        <f t="shared" si="34"/>
        <v>0</v>
      </c>
      <c r="I65" s="12">
        <f t="shared" si="34"/>
        <v>0</v>
      </c>
      <c r="J65" s="12">
        <f t="shared" si="34"/>
        <v>0</v>
      </c>
      <c r="K65" s="12">
        <f t="shared" si="34"/>
        <v>0</v>
      </c>
      <c r="L65" s="12">
        <f t="shared" si="34"/>
        <v>0</v>
      </c>
      <c r="M65" s="12">
        <f t="shared" si="34"/>
        <v>0</v>
      </c>
      <c r="N65" s="12">
        <f t="shared" si="34"/>
        <v>0</v>
      </c>
      <c r="O65" s="12">
        <f t="shared" si="34"/>
        <v>0</v>
      </c>
      <c r="P65" s="12">
        <f t="shared" si="34"/>
        <v>0</v>
      </c>
      <c r="Q65" s="12">
        <f t="shared" si="34"/>
        <v>0</v>
      </c>
      <c r="R65" s="12">
        <f t="shared" si="34"/>
        <v>0</v>
      </c>
      <c r="S65" s="12">
        <f t="shared" si="34"/>
        <v>0</v>
      </c>
      <c r="T65" s="12">
        <f t="shared" si="34"/>
        <v>0</v>
      </c>
      <c r="U65" s="12">
        <f t="shared" ref="U65:AJ80" si="35">+T65</f>
        <v>0</v>
      </c>
      <c r="V65" s="12">
        <f t="shared" si="35"/>
        <v>0</v>
      </c>
      <c r="W65" s="12">
        <f t="shared" si="35"/>
        <v>0</v>
      </c>
      <c r="X65" s="12">
        <f t="shared" si="35"/>
        <v>0</v>
      </c>
      <c r="Y65" s="12">
        <f t="shared" si="35"/>
        <v>0</v>
      </c>
      <c r="Z65" s="12">
        <f t="shared" si="35"/>
        <v>0</v>
      </c>
      <c r="AA65" s="12">
        <f t="shared" si="35"/>
        <v>0</v>
      </c>
      <c r="AB65" s="12">
        <f t="shared" si="35"/>
        <v>0</v>
      </c>
      <c r="AC65" s="12">
        <f t="shared" si="35"/>
        <v>0</v>
      </c>
      <c r="AD65" s="12">
        <f t="shared" si="35"/>
        <v>0</v>
      </c>
      <c r="AE65" s="12">
        <f t="shared" si="35"/>
        <v>0</v>
      </c>
      <c r="AF65" s="12">
        <f t="shared" si="35"/>
        <v>0</v>
      </c>
      <c r="AG65" s="12">
        <f t="shared" si="35"/>
        <v>0</v>
      </c>
      <c r="AH65" s="12">
        <f t="shared" si="35"/>
        <v>0</v>
      </c>
      <c r="AI65" s="12">
        <f t="shared" si="35"/>
        <v>0</v>
      </c>
      <c r="AJ65" s="12">
        <f t="shared" si="35"/>
        <v>0</v>
      </c>
      <c r="AK65" s="12">
        <f t="shared" ref="AK65:AM80" si="36">+AJ65</f>
        <v>0</v>
      </c>
      <c r="AL65" s="12">
        <f t="shared" si="36"/>
        <v>0</v>
      </c>
      <c r="AM65" s="12">
        <f t="shared" si="36"/>
        <v>0</v>
      </c>
    </row>
    <row r="66" spans="1:39" hidden="1" x14ac:dyDescent="0.25">
      <c r="A66" s="10" t="s">
        <v>190</v>
      </c>
      <c r="B66" s="19" t="str">
        <f t="shared" si="20"/>
        <v>Flat</v>
      </c>
      <c r="C66" s="116">
        <v>0</v>
      </c>
      <c r="D66" s="116">
        <v>0</v>
      </c>
      <c r="E66" s="12">
        <f t="shared" si="34"/>
        <v>0</v>
      </c>
      <c r="F66" s="12">
        <f t="shared" si="34"/>
        <v>0</v>
      </c>
      <c r="G66" s="12">
        <f t="shared" si="34"/>
        <v>0</v>
      </c>
      <c r="H66" s="12">
        <f t="shared" si="34"/>
        <v>0</v>
      </c>
      <c r="I66" s="12">
        <f t="shared" si="34"/>
        <v>0</v>
      </c>
      <c r="J66" s="12">
        <f t="shared" si="34"/>
        <v>0</v>
      </c>
      <c r="K66" s="12">
        <f t="shared" si="34"/>
        <v>0</v>
      </c>
      <c r="L66" s="12">
        <f t="shared" si="34"/>
        <v>0</v>
      </c>
      <c r="M66" s="12">
        <f t="shared" si="34"/>
        <v>0</v>
      </c>
      <c r="N66" s="12">
        <f t="shared" si="34"/>
        <v>0</v>
      </c>
      <c r="O66" s="12">
        <f t="shared" si="34"/>
        <v>0</v>
      </c>
      <c r="P66" s="12">
        <f t="shared" si="34"/>
        <v>0</v>
      </c>
      <c r="Q66" s="12">
        <f t="shared" si="34"/>
        <v>0</v>
      </c>
      <c r="R66" s="12">
        <f t="shared" si="34"/>
        <v>0</v>
      </c>
      <c r="S66" s="12">
        <f t="shared" si="34"/>
        <v>0</v>
      </c>
      <c r="T66" s="12">
        <f t="shared" si="34"/>
        <v>0</v>
      </c>
      <c r="U66" s="12">
        <f t="shared" si="35"/>
        <v>0</v>
      </c>
      <c r="V66" s="12">
        <f t="shared" si="35"/>
        <v>0</v>
      </c>
      <c r="W66" s="12">
        <f t="shared" si="35"/>
        <v>0</v>
      </c>
      <c r="X66" s="12">
        <f t="shared" si="35"/>
        <v>0</v>
      </c>
      <c r="Y66" s="12">
        <f t="shared" si="35"/>
        <v>0</v>
      </c>
      <c r="Z66" s="12">
        <f t="shared" si="35"/>
        <v>0</v>
      </c>
      <c r="AA66" s="12">
        <f t="shared" si="35"/>
        <v>0</v>
      </c>
      <c r="AB66" s="12">
        <f t="shared" si="35"/>
        <v>0</v>
      </c>
      <c r="AC66" s="12">
        <f t="shared" si="35"/>
        <v>0</v>
      </c>
      <c r="AD66" s="12">
        <f t="shared" si="35"/>
        <v>0</v>
      </c>
      <c r="AE66" s="12">
        <f t="shared" si="35"/>
        <v>0</v>
      </c>
      <c r="AF66" s="12">
        <f t="shared" si="35"/>
        <v>0</v>
      </c>
      <c r="AG66" s="12">
        <f t="shared" si="35"/>
        <v>0</v>
      </c>
      <c r="AH66" s="12">
        <f t="shared" si="35"/>
        <v>0</v>
      </c>
      <c r="AI66" s="12">
        <f t="shared" si="35"/>
        <v>0</v>
      </c>
      <c r="AJ66" s="12">
        <f t="shared" si="35"/>
        <v>0</v>
      </c>
      <c r="AK66" s="12">
        <f t="shared" si="36"/>
        <v>0</v>
      </c>
      <c r="AL66" s="12">
        <f t="shared" si="36"/>
        <v>0</v>
      </c>
      <c r="AM66" s="12">
        <f t="shared" si="36"/>
        <v>0</v>
      </c>
    </row>
    <row r="67" spans="1:39" hidden="1" x14ac:dyDescent="0.25">
      <c r="A67" s="10" t="s">
        <v>191</v>
      </c>
      <c r="B67" s="19" t="str">
        <f t="shared" si="20"/>
        <v>Flat</v>
      </c>
      <c r="C67" s="116">
        <v>0</v>
      </c>
      <c r="D67" s="116">
        <v>0</v>
      </c>
      <c r="E67" s="12">
        <f t="shared" si="34"/>
        <v>0</v>
      </c>
      <c r="F67" s="12">
        <f t="shared" si="34"/>
        <v>0</v>
      </c>
      <c r="G67" s="12">
        <f t="shared" si="34"/>
        <v>0</v>
      </c>
      <c r="H67" s="12">
        <f t="shared" si="34"/>
        <v>0</v>
      </c>
      <c r="I67" s="12">
        <f t="shared" si="34"/>
        <v>0</v>
      </c>
      <c r="J67" s="12">
        <f t="shared" si="34"/>
        <v>0</v>
      </c>
      <c r="K67" s="12">
        <f t="shared" si="34"/>
        <v>0</v>
      </c>
      <c r="L67" s="12">
        <f t="shared" si="34"/>
        <v>0</v>
      </c>
      <c r="M67" s="12">
        <f t="shared" si="34"/>
        <v>0</v>
      </c>
      <c r="N67" s="12">
        <f t="shared" si="34"/>
        <v>0</v>
      </c>
      <c r="O67" s="12">
        <f t="shared" si="34"/>
        <v>0</v>
      </c>
      <c r="P67" s="12">
        <f t="shared" si="34"/>
        <v>0</v>
      </c>
      <c r="Q67" s="12">
        <f t="shared" si="34"/>
        <v>0</v>
      </c>
      <c r="R67" s="12">
        <f t="shared" si="34"/>
        <v>0</v>
      </c>
      <c r="S67" s="12">
        <f t="shared" si="34"/>
        <v>0</v>
      </c>
      <c r="T67" s="12">
        <f t="shared" si="34"/>
        <v>0</v>
      </c>
      <c r="U67" s="12">
        <f t="shared" si="35"/>
        <v>0</v>
      </c>
      <c r="V67" s="12">
        <f t="shared" si="35"/>
        <v>0</v>
      </c>
      <c r="W67" s="12">
        <f t="shared" si="35"/>
        <v>0</v>
      </c>
      <c r="X67" s="12">
        <f t="shared" si="35"/>
        <v>0</v>
      </c>
      <c r="Y67" s="12">
        <f t="shared" si="35"/>
        <v>0</v>
      </c>
      <c r="Z67" s="12">
        <f t="shared" si="35"/>
        <v>0</v>
      </c>
      <c r="AA67" s="12">
        <f t="shared" si="35"/>
        <v>0</v>
      </c>
      <c r="AB67" s="12">
        <f t="shared" si="35"/>
        <v>0</v>
      </c>
      <c r="AC67" s="12">
        <f t="shared" si="35"/>
        <v>0</v>
      </c>
      <c r="AD67" s="12">
        <f t="shared" si="35"/>
        <v>0</v>
      </c>
      <c r="AE67" s="12">
        <f t="shared" si="35"/>
        <v>0</v>
      </c>
      <c r="AF67" s="12">
        <f t="shared" si="35"/>
        <v>0</v>
      </c>
      <c r="AG67" s="12">
        <f t="shared" si="35"/>
        <v>0</v>
      </c>
      <c r="AH67" s="12">
        <f t="shared" si="35"/>
        <v>0</v>
      </c>
      <c r="AI67" s="12">
        <f t="shared" si="35"/>
        <v>0</v>
      </c>
      <c r="AJ67" s="12">
        <f t="shared" si="35"/>
        <v>0</v>
      </c>
      <c r="AK67" s="12">
        <f t="shared" si="36"/>
        <v>0</v>
      </c>
      <c r="AL67" s="12">
        <f t="shared" si="36"/>
        <v>0</v>
      </c>
      <c r="AM67" s="12">
        <f t="shared" si="36"/>
        <v>0</v>
      </c>
    </row>
    <row r="68" spans="1:39" hidden="1" x14ac:dyDescent="0.25">
      <c r="A68" s="10" t="s">
        <v>192</v>
      </c>
      <c r="B68" s="19" t="str">
        <f t="shared" si="20"/>
        <v>Flat</v>
      </c>
      <c r="C68" s="116">
        <v>0</v>
      </c>
      <c r="D68" s="116">
        <v>0</v>
      </c>
      <c r="E68" s="12">
        <f t="shared" si="34"/>
        <v>0</v>
      </c>
      <c r="F68" s="12">
        <f t="shared" si="34"/>
        <v>0</v>
      </c>
      <c r="G68" s="12">
        <f t="shared" si="34"/>
        <v>0</v>
      </c>
      <c r="H68" s="12">
        <f t="shared" si="34"/>
        <v>0</v>
      </c>
      <c r="I68" s="12">
        <f t="shared" si="34"/>
        <v>0</v>
      </c>
      <c r="J68" s="12">
        <f t="shared" si="34"/>
        <v>0</v>
      </c>
      <c r="K68" s="12">
        <f t="shared" si="34"/>
        <v>0</v>
      </c>
      <c r="L68" s="12">
        <f t="shared" si="34"/>
        <v>0</v>
      </c>
      <c r="M68" s="12">
        <f t="shared" si="34"/>
        <v>0</v>
      </c>
      <c r="N68" s="12">
        <f t="shared" si="34"/>
        <v>0</v>
      </c>
      <c r="O68" s="12">
        <f t="shared" si="34"/>
        <v>0</v>
      </c>
      <c r="P68" s="12">
        <f t="shared" si="34"/>
        <v>0</v>
      </c>
      <c r="Q68" s="12">
        <f t="shared" si="34"/>
        <v>0</v>
      </c>
      <c r="R68" s="12">
        <f t="shared" si="34"/>
        <v>0</v>
      </c>
      <c r="S68" s="12">
        <f t="shared" si="34"/>
        <v>0</v>
      </c>
      <c r="T68" s="12">
        <f t="shared" si="34"/>
        <v>0</v>
      </c>
      <c r="U68" s="12">
        <f t="shared" si="35"/>
        <v>0</v>
      </c>
      <c r="V68" s="12">
        <f t="shared" si="35"/>
        <v>0</v>
      </c>
      <c r="W68" s="12">
        <f t="shared" si="35"/>
        <v>0</v>
      </c>
      <c r="X68" s="12">
        <f t="shared" si="35"/>
        <v>0</v>
      </c>
      <c r="Y68" s="12">
        <f t="shared" si="35"/>
        <v>0</v>
      </c>
      <c r="Z68" s="12">
        <f t="shared" si="35"/>
        <v>0</v>
      </c>
      <c r="AA68" s="12">
        <f t="shared" si="35"/>
        <v>0</v>
      </c>
      <c r="AB68" s="12">
        <f t="shared" si="35"/>
        <v>0</v>
      </c>
      <c r="AC68" s="12">
        <f t="shared" si="35"/>
        <v>0</v>
      </c>
      <c r="AD68" s="12">
        <f t="shared" si="35"/>
        <v>0</v>
      </c>
      <c r="AE68" s="12">
        <f t="shared" si="35"/>
        <v>0</v>
      </c>
      <c r="AF68" s="12">
        <f t="shared" si="35"/>
        <v>0</v>
      </c>
      <c r="AG68" s="12">
        <f t="shared" si="35"/>
        <v>0</v>
      </c>
      <c r="AH68" s="12">
        <f t="shared" si="35"/>
        <v>0</v>
      </c>
      <c r="AI68" s="12">
        <f t="shared" si="35"/>
        <v>0</v>
      </c>
      <c r="AJ68" s="12">
        <f t="shared" si="35"/>
        <v>0</v>
      </c>
      <c r="AK68" s="12">
        <f t="shared" si="36"/>
        <v>0</v>
      </c>
      <c r="AL68" s="12">
        <f t="shared" si="36"/>
        <v>0</v>
      </c>
      <c r="AM68" s="12">
        <f t="shared" si="36"/>
        <v>0</v>
      </c>
    </row>
    <row r="69" spans="1:39" hidden="1" x14ac:dyDescent="0.25">
      <c r="A69" s="10" t="s">
        <v>193</v>
      </c>
      <c r="B69" s="19" t="str">
        <f t="shared" si="20"/>
        <v>Flat</v>
      </c>
      <c r="C69" s="116">
        <v>0</v>
      </c>
      <c r="D69" s="116">
        <v>0</v>
      </c>
      <c r="E69" s="12">
        <f t="shared" si="34"/>
        <v>0</v>
      </c>
      <c r="F69" s="12">
        <f t="shared" si="34"/>
        <v>0</v>
      </c>
      <c r="G69" s="12">
        <f t="shared" si="34"/>
        <v>0</v>
      </c>
      <c r="H69" s="12">
        <f t="shared" si="34"/>
        <v>0</v>
      </c>
      <c r="I69" s="12">
        <f t="shared" si="34"/>
        <v>0</v>
      </c>
      <c r="J69" s="12">
        <f t="shared" si="34"/>
        <v>0</v>
      </c>
      <c r="K69" s="12">
        <f t="shared" si="34"/>
        <v>0</v>
      </c>
      <c r="L69" s="12">
        <f t="shared" si="34"/>
        <v>0</v>
      </c>
      <c r="M69" s="12">
        <f t="shared" si="34"/>
        <v>0</v>
      </c>
      <c r="N69" s="12">
        <f t="shared" si="34"/>
        <v>0</v>
      </c>
      <c r="O69" s="12">
        <f t="shared" si="34"/>
        <v>0</v>
      </c>
      <c r="P69" s="12">
        <f t="shared" si="34"/>
        <v>0</v>
      </c>
      <c r="Q69" s="12">
        <f t="shared" si="34"/>
        <v>0</v>
      </c>
      <c r="R69" s="12">
        <f t="shared" si="34"/>
        <v>0</v>
      </c>
      <c r="S69" s="12">
        <f t="shared" si="34"/>
        <v>0</v>
      </c>
      <c r="T69" s="12">
        <f t="shared" si="34"/>
        <v>0</v>
      </c>
      <c r="U69" s="12">
        <f t="shared" si="35"/>
        <v>0</v>
      </c>
      <c r="V69" s="12">
        <f t="shared" si="35"/>
        <v>0</v>
      </c>
      <c r="W69" s="12">
        <f t="shared" si="35"/>
        <v>0</v>
      </c>
      <c r="X69" s="12">
        <f t="shared" si="35"/>
        <v>0</v>
      </c>
      <c r="Y69" s="12">
        <f t="shared" si="35"/>
        <v>0</v>
      </c>
      <c r="Z69" s="12">
        <f t="shared" si="35"/>
        <v>0</v>
      </c>
      <c r="AA69" s="12">
        <f t="shared" si="35"/>
        <v>0</v>
      </c>
      <c r="AB69" s="12">
        <f t="shared" si="35"/>
        <v>0</v>
      </c>
      <c r="AC69" s="12">
        <f t="shared" si="35"/>
        <v>0</v>
      </c>
      <c r="AD69" s="12">
        <f t="shared" si="35"/>
        <v>0</v>
      </c>
      <c r="AE69" s="12">
        <f t="shared" si="35"/>
        <v>0</v>
      </c>
      <c r="AF69" s="12">
        <f t="shared" si="35"/>
        <v>0</v>
      </c>
      <c r="AG69" s="12">
        <f t="shared" si="35"/>
        <v>0</v>
      </c>
      <c r="AH69" s="12">
        <f t="shared" si="35"/>
        <v>0</v>
      </c>
      <c r="AI69" s="12">
        <f t="shared" si="35"/>
        <v>0</v>
      </c>
      <c r="AJ69" s="12">
        <f t="shared" si="35"/>
        <v>0</v>
      </c>
      <c r="AK69" s="12">
        <f t="shared" si="36"/>
        <v>0</v>
      </c>
      <c r="AL69" s="12">
        <f t="shared" si="36"/>
        <v>0</v>
      </c>
      <c r="AM69" s="12">
        <f t="shared" si="36"/>
        <v>0</v>
      </c>
    </row>
    <row r="70" spans="1:39" hidden="1" x14ac:dyDescent="0.25">
      <c r="A70" s="10" t="s">
        <v>194</v>
      </c>
      <c r="B70" s="19" t="str">
        <f t="shared" si="20"/>
        <v>Flat</v>
      </c>
      <c r="C70" s="116">
        <v>0</v>
      </c>
      <c r="D70" s="116">
        <v>0</v>
      </c>
      <c r="E70" s="12">
        <f t="shared" si="34"/>
        <v>0</v>
      </c>
      <c r="F70" s="12">
        <f t="shared" si="34"/>
        <v>0</v>
      </c>
      <c r="G70" s="12">
        <f t="shared" si="34"/>
        <v>0</v>
      </c>
      <c r="H70" s="12">
        <f t="shared" si="34"/>
        <v>0</v>
      </c>
      <c r="I70" s="12">
        <f t="shared" si="34"/>
        <v>0</v>
      </c>
      <c r="J70" s="12">
        <f t="shared" si="34"/>
        <v>0</v>
      </c>
      <c r="K70" s="12">
        <f t="shared" si="34"/>
        <v>0</v>
      </c>
      <c r="L70" s="12">
        <f t="shared" si="34"/>
        <v>0</v>
      </c>
      <c r="M70" s="12">
        <f t="shared" si="34"/>
        <v>0</v>
      </c>
      <c r="N70" s="12">
        <f t="shared" si="34"/>
        <v>0</v>
      </c>
      <c r="O70" s="12">
        <f t="shared" si="34"/>
        <v>0</v>
      </c>
      <c r="P70" s="12">
        <f t="shared" si="34"/>
        <v>0</v>
      </c>
      <c r="Q70" s="12">
        <f t="shared" si="34"/>
        <v>0</v>
      </c>
      <c r="R70" s="12">
        <f t="shared" si="34"/>
        <v>0</v>
      </c>
      <c r="S70" s="12">
        <f t="shared" si="34"/>
        <v>0</v>
      </c>
      <c r="T70" s="12">
        <f t="shared" si="34"/>
        <v>0</v>
      </c>
      <c r="U70" s="12">
        <f t="shared" si="35"/>
        <v>0</v>
      </c>
      <c r="V70" s="12">
        <f t="shared" si="35"/>
        <v>0</v>
      </c>
      <c r="W70" s="12">
        <f t="shared" si="35"/>
        <v>0</v>
      </c>
      <c r="X70" s="12">
        <f t="shared" si="35"/>
        <v>0</v>
      </c>
      <c r="Y70" s="12">
        <f t="shared" si="35"/>
        <v>0</v>
      </c>
      <c r="Z70" s="12">
        <f t="shared" si="35"/>
        <v>0</v>
      </c>
      <c r="AA70" s="12">
        <f t="shared" si="35"/>
        <v>0</v>
      </c>
      <c r="AB70" s="12">
        <f t="shared" si="35"/>
        <v>0</v>
      </c>
      <c r="AC70" s="12">
        <f t="shared" si="35"/>
        <v>0</v>
      </c>
      <c r="AD70" s="12">
        <f t="shared" si="35"/>
        <v>0</v>
      </c>
      <c r="AE70" s="12">
        <f t="shared" si="35"/>
        <v>0</v>
      </c>
      <c r="AF70" s="12">
        <f t="shared" si="35"/>
        <v>0</v>
      </c>
      <c r="AG70" s="12">
        <f t="shared" si="35"/>
        <v>0</v>
      </c>
      <c r="AH70" s="12">
        <f t="shared" si="35"/>
        <v>0</v>
      </c>
      <c r="AI70" s="12">
        <f t="shared" si="35"/>
        <v>0</v>
      </c>
      <c r="AJ70" s="12">
        <f t="shared" si="35"/>
        <v>0</v>
      </c>
      <c r="AK70" s="12">
        <f t="shared" si="36"/>
        <v>0</v>
      </c>
      <c r="AL70" s="12">
        <f t="shared" si="36"/>
        <v>0</v>
      </c>
      <c r="AM70" s="12">
        <f t="shared" si="36"/>
        <v>0</v>
      </c>
    </row>
    <row r="71" spans="1:39" hidden="1" x14ac:dyDescent="0.25">
      <c r="A71" s="10" t="s">
        <v>195</v>
      </c>
      <c r="B71" s="19" t="str">
        <f t="shared" si="20"/>
        <v>Flat</v>
      </c>
      <c r="C71" s="116">
        <v>0</v>
      </c>
      <c r="D71" s="116">
        <v>0</v>
      </c>
      <c r="E71" s="12">
        <f t="shared" si="34"/>
        <v>0</v>
      </c>
      <c r="F71" s="12">
        <f t="shared" si="34"/>
        <v>0</v>
      </c>
      <c r="G71" s="12">
        <f t="shared" si="34"/>
        <v>0</v>
      </c>
      <c r="H71" s="12">
        <f t="shared" si="34"/>
        <v>0</v>
      </c>
      <c r="I71" s="12">
        <f t="shared" si="34"/>
        <v>0</v>
      </c>
      <c r="J71" s="12">
        <f t="shared" si="34"/>
        <v>0</v>
      </c>
      <c r="K71" s="12">
        <f t="shared" si="34"/>
        <v>0</v>
      </c>
      <c r="L71" s="12">
        <f t="shared" si="34"/>
        <v>0</v>
      </c>
      <c r="M71" s="12">
        <f t="shared" si="34"/>
        <v>0</v>
      </c>
      <c r="N71" s="12">
        <f t="shared" si="34"/>
        <v>0</v>
      </c>
      <c r="O71" s="12">
        <f t="shared" si="34"/>
        <v>0</v>
      </c>
      <c r="P71" s="12">
        <f t="shared" si="34"/>
        <v>0</v>
      </c>
      <c r="Q71" s="12">
        <f t="shared" si="34"/>
        <v>0</v>
      </c>
      <c r="R71" s="12">
        <f t="shared" si="34"/>
        <v>0</v>
      </c>
      <c r="S71" s="12">
        <f t="shared" si="34"/>
        <v>0</v>
      </c>
      <c r="T71" s="12">
        <f t="shared" si="34"/>
        <v>0</v>
      </c>
      <c r="U71" s="12">
        <f t="shared" si="35"/>
        <v>0</v>
      </c>
      <c r="V71" s="12">
        <f t="shared" si="35"/>
        <v>0</v>
      </c>
      <c r="W71" s="12">
        <f t="shared" si="35"/>
        <v>0</v>
      </c>
      <c r="X71" s="12">
        <f t="shared" si="35"/>
        <v>0</v>
      </c>
      <c r="Y71" s="12">
        <f t="shared" si="35"/>
        <v>0</v>
      </c>
      <c r="Z71" s="12">
        <f t="shared" si="35"/>
        <v>0</v>
      </c>
      <c r="AA71" s="12">
        <f t="shared" si="35"/>
        <v>0</v>
      </c>
      <c r="AB71" s="12">
        <f t="shared" si="35"/>
        <v>0</v>
      </c>
      <c r="AC71" s="12">
        <f t="shared" si="35"/>
        <v>0</v>
      </c>
      <c r="AD71" s="12">
        <f t="shared" si="35"/>
        <v>0</v>
      </c>
      <c r="AE71" s="12">
        <f t="shared" si="35"/>
        <v>0</v>
      </c>
      <c r="AF71" s="12">
        <f t="shared" si="35"/>
        <v>0</v>
      </c>
      <c r="AG71" s="12">
        <f t="shared" si="35"/>
        <v>0</v>
      </c>
      <c r="AH71" s="12">
        <f t="shared" si="35"/>
        <v>0</v>
      </c>
      <c r="AI71" s="12">
        <f t="shared" si="35"/>
        <v>0</v>
      </c>
      <c r="AJ71" s="12">
        <f t="shared" si="35"/>
        <v>0</v>
      </c>
      <c r="AK71" s="12">
        <f t="shared" si="36"/>
        <v>0</v>
      </c>
      <c r="AL71" s="12">
        <f t="shared" si="36"/>
        <v>0</v>
      </c>
      <c r="AM71" s="12">
        <f t="shared" si="36"/>
        <v>0</v>
      </c>
    </row>
    <row r="72" spans="1:39" hidden="1" x14ac:dyDescent="0.25">
      <c r="A72" s="10" t="s">
        <v>196</v>
      </c>
      <c r="B72" s="19" t="str">
        <f t="shared" si="20"/>
        <v>Flat</v>
      </c>
      <c r="C72" s="116">
        <v>0</v>
      </c>
      <c r="D72" s="116">
        <v>0</v>
      </c>
      <c r="E72" s="12">
        <f t="shared" si="34"/>
        <v>0</v>
      </c>
      <c r="F72" s="12">
        <f t="shared" si="34"/>
        <v>0</v>
      </c>
      <c r="G72" s="12">
        <f t="shared" si="34"/>
        <v>0</v>
      </c>
      <c r="H72" s="12">
        <f t="shared" si="34"/>
        <v>0</v>
      </c>
      <c r="I72" s="12">
        <f t="shared" si="34"/>
        <v>0</v>
      </c>
      <c r="J72" s="12">
        <f t="shared" si="34"/>
        <v>0</v>
      </c>
      <c r="K72" s="12">
        <f t="shared" si="34"/>
        <v>0</v>
      </c>
      <c r="L72" s="12">
        <f t="shared" si="34"/>
        <v>0</v>
      </c>
      <c r="M72" s="12">
        <f t="shared" si="34"/>
        <v>0</v>
      </c>
      <c r="N72" s="12">
        <f t="shared" si="34"/>
        <v>0</v>
      </c>
      <c r="O72" s="12">
        <f t="shared" si="34"/>
        <v>0</v>
      </c>
      <c r="P72" s="12">
        <f t="shared" si="34"/>
        <v>0</v>
      </c>
      <c r="Q72" s="12">
        <f t="shared" si="34"/>
        <v>0</v>
      </c>
      <c r="R72" s="12">
        <f t="shared" si="34"/>
        <v>0</v>
      </c>
      <c r="S72" s="12">
        <f t="shared" si="34"/>
        <v>0</v>
      </c>
      <c r="T72" s="12">
        <f t="shared" si="34"/>
        <v>0</v>
      </c>
      <c r="U72" s="12">
        <f t="shared" si="35"/>
        <v>0</v>
      </c>
      <c r="V72" s="12">
        <f t="shared" si="35"/>
        <v>0</v>
      </c>
      <c r="W72" s="12">
        <f t="shared" si="35"/>
        <v>0</v>
      </c>
      <c r="X72" s="12">
        <f t="shared" si="35"/>
        <v>0</v>
      </c>
      <c r="Y72" s="12">
        <f t="shared" si="35"/>
        <v>0</v>
      </c>
      <c r="Z72" s="12">
        <f t="shared" si="35"/>
        <v>0</v>
      </c>
      <c r="AA72" s="12">
        <f t="shared" si="35"/>
        <v>0</v>
      </c>
      <c r="AB72" s="12">
        <f t="shared" si="35"/>
        <v>0</v>
      </c>
      <c r="AC72" s="12">
        <f t="shared" si="35"/>
        <v>0</v>
      </c>
      <c r="AD72" s="12">
        <f t="shared" si="35"/>
        <v>0</v>
      </c>
      <c r="AE72" s="12">
        <f t="shared" si="35"/>
        <v>0</v>
      </c>
      <c r="AF72" s="12">
        <f t="shared" si="35"/>
        <v>0</v>
      </c>
      <c r="AG72" s="12">
        <f t="shared" si="35"/>
        <v>0</v>
      </c>
      <c r="AH72" s="12">
        <f t="shared" si="35"/>
        <v>0</v>
      </c>
      <c r="AI72" s="12">
        <f t="shared" si="35"/>
        <v>0</v>
      </c>
      <c r="AJ72" s="12">
        <f t="shared" si="35"/>
        <v>0</v>
      </c>
      <c r="AK72" s="12">
        <f t="shared" si="36"/>
        <v>0</v>
      </c>
      <c r="AL72" s="12">
        <f t="shared" si="36"/>
        <v>0</v>
      </c>
      <c r="AM72" s="12">
        <f t="shared" si="36"/>
        <v>0</v>
      </c>
    </row>
    <row r="73" spans="1:39" hidden="1" x14ac:dyDescent="0.25">
      <c r="A73" s="10" t="s">
        <v>197</v>
      </c>
      <c r="B73" s="19" t="str">
        <f t="shared" si="20"/>
        <v>Flat</v>
      </c>
      <c r="C73" s="116">
        <v>0</v>
      </c>
      <c r="D73" s="116">
        <v>0</v>
      </c>
      <c r="E73" s="12">
        <f t="shared" si="34"/>
        <v>0</v>
      </c>
      <c r="F73" s="12">
        <f t="shared" si="34"/>
        <v>0</v>
      </c>
      <c r="G73" s="12">
        <f t="shared" si="34"/>
        <v>0</v>
      </c>
      <c r="H73" s="12">
        <f t="shared" si="34"/>
        <v>0</v>
      </c>
      <c r="I73" s="12">
        <f t="shared" si="34"/>
        <v>0</v>
      </c>
      <c r="J73" s="12">
        <f t="shared" si="34"/>
        <v>0</v>
      </c>
      <c r="K73" s="12">
        <f t="shared" si="34"/>
        <v>0</v>
      </c>
      <c r="L73" s="12">
        <f t="shared" si="34"/>
        <v>0</v>
      </c>
      <c r="M73" s="12">
        <f t="shared" si="34"/>
        <v>0</v>
      </c>
      <c r="N73" s="12">
        <f t="shared" si="34"/>
        <v>0</v>
      </c>
      <c r="O73" s="12">
        <f t="shared" si="34"/>
        <v>0</v>
      </c>
      <c r="P73" s="12">
        <f t="shared" si="34"/>
        <v>0</v>
      </c>
      <c r="Q73" s="12">
        <f t="shared" si="34"/>
        <v>0</v>
      </c>
      <c r="R73" s="12">
        <f t="shared" si="34"/>
        <v>0</v>
      </c>
      <c r="S73" s="12">
        <f t="shared" si="34"/>
        <v>0</v>
      </c>
      <c r="T73" s="12">
        <f t="shared" si="34"/>
        <v>0</v>
      </c>
      <c r="U73" s="12">
        <f t="shared" si="35"/>
        <v>0</v>
      </c>
      <c r="V73" s="12">
        <f t="shared" si="35"/>
        <v>0</v>
      </c>
      <c r="W73" s="12">
        <f t="shared" si="35"/>
        <v>0</v>
      </c>
      <c r="X73" s="12">
        <f t="shared" si="35"/>
        <v>0</v>
      </c>
      <c r="Y73" s="12">
        <f t="shared" si="35"/>
        <v>0</v>
      </c>
      <c r="Z73" s="12">
        <f t="shared" si="35"/>
        <v>0</v>
      </c>
      <c r="AA73" s="12">
        <f t="shared" si="35"/>
        <v>0</v>
      </c>
      <c r="AB73" s="12">
        <f t="shared" si="35"/>
        <v>0</v>
      </c>
      <c r="AC73" s="12">
        <f t="shared" si="35"/>
        <v>0</v>
      </c>
      <c r="AD73" s="12">
        <f t="shared" si="35"/>
        <v>0</v>
      </c>
      <c r="AE73" s="12">
        <f t="shared" si="35"/>
        <v>0</v>
      </c>
      <c r="AF73" s="12">
        <f t="shared" si="35"/>
        <v>0</v>
      </c>
      <c r="AG73" s="12">
        <f t="shared" si="35"/>
        <v>0</v>
      </c>
      <c r="AH73" s="12">
        <f t="shared" si="35"/>
        <v>0</v>
      </c>
      <c r="AI73" s="12">
        <f t="shared" si="35"/>
        <v>0</v>
      </c>
      <c r="AJ73" s="12">
        <f t="shared" si="35"/>
        <v>0</v>
      </c>
      <c r="AK73" s="12">
        <f t="shared" si="36"/>
        <v>0</v>
      </c>
      <c r="AL73" s="12">
        <f t="shared" si="36"/>
        <v>0</v>
      </c>
      <c r="AM73" s="12">
        <f t="shared" si="36"/>
        <v>0</v>
      </c>
    </row>
    <row r="74" spans="1:39" hidden="1" x14ac:dyDescent="0.25">
      <c r="A74" s="10" t="s">
        <v>198</v>
      </c>
      <c r="B74" s="19" t="str">
        <f t="shared" si="20"/>
        <v>Flat</v>
      </c>
      <c r="C74" s="116">
        <v>0</v>
      </c>
      <c r="D74" s="116">
        <v>0</v>
      </c>
      <c r="E74" s="12">
        <f t="shared" si="34"/>
        <v>0</v>
      </c>
      <c r="F74" s="12">
        <f t="shared" si="34"/>
        <v>0</v>
      </c>
      <c r="G74" s="12">
        <f t="shared" si="34"/>
        <v>0</v>
      </c>
      <c r="H74" s="12">
        <f t="shared" si="34"/>
        <v>0</v>
      </c>
      <c r="I74" s="12">
        <f t="shared" si="34"/>
        <v>0</v>
      </c>
      <c r="J74" s="12">
        <f t="shared" si="34"/>
        <v>0</v>
      </c>
      <c r="K74" s="12">
        <f t="shared" si="34"/>
        <v>0</v>
      </c>
      <c r="L74" s="12">
        <f t="shared" si="34"/>
        <v>0</v>
      </c>
      <c r="M74" s="12">
        <f t="shared" si="34"/>
        <v>0</v>
      </c>
      <c r="N74" s="12">
        <f t="shared" si="34"/>
        <v>0</v>
      </c>
      <c r="O74" s="12">
        <f t="shared" si="34"/>
        <v>0</v>
      </c>
      <c r="P74" s="12">
        <f t="shared" si="34"/>
        <v>0</v>
      </c>
      <c r="Q74" s="12">
        <f t="shared" si="34"/>
        <v>0</v>
      </c>
      <c r="R74" s="12">
        <f t="shared" si="34"/>
        <v>0</v>
      </c>
      <c r="S74" s="12">
        <f t="shared" si="34"/>
        <v>0</v>
      </c>
      <c r="T74" s="12">
        <f t="shared" si="34"/>
        <v>0</v>
      </c>
      <c r="U74" s="12">
        <f t="shared" si="35"/>
        <v>0</v>
      </c>
      <c r="V74" s="12">
        <f t="shared" si="35"/>
        <v>0</v>
      </c>
      <c r="W74" s="12">
        <f t="shared" si="35"/>
        <v>0</v>
      </c>
      <c r="X74" s="12">
        <f t="shared" si="35"/>
        <v>0</v>
      </c>
      <c r="Y74" s="12">
        <f t="shared" si="35"/>
        <v>0</v>
      </c>
      <c r="Z74" s="12">
        <f t="shared" si="35"/>
        <v>0</v>
      </c>
      <c r="AA74" s="12">
        <f t="shared" si="35"/>
        <v>0</v>
      </c>
      <c r="AB74" s="12">
        <f t="shared" si="35"/>
        <v>0</v>
      </c>
      <c r="AC74" s="12">
        <f t="shared" si="35"/>
        <v>0</v>
      </c>
      <c r="AD74" s="12">
        <f t="shared" si="35"/>
        <v>0</v>
      </c>
      <c r="AE74" s="12">
        <f t="shared" si="35"/>
        <v>0</v>
      </c>
      <c r="AF74" s="12">
        <f t="shared" si="35"/>
        <v>0</v>
      </c>
      <c r="AG74" s="12">
        <f t="shared" si="35"/>
        <v>0</v>
      </c>
      <c r="AH74" s="12">
        <f t="shared" si="35"/>
        <v>0</v>
      </c>
      <c r="AI74" s="12">
        <f t="shared" si="35"/>
        <v>0</v>
      </c>
      <c r="AJ74" s="12">
        <f t="shared" si="35"/>
        <v>0</v>
      </c>
      <c r="AK74" s="12">
        <f t="shared" si="36"/>
        <v>0</v>
      </c>
      <c r="AL74" s="12">
        <f t="shared" si="36"/>
        <v>0</v>
      </c>
      <c r="AM74" s="12">
        <f t="shared" si="36"/>
        <v>0</v>
      </c>
    </row>
    <row r="75" spans="1:39" hidden="1" x14ac:dyDescent="0.25">
      <c r="A75" s="10" t="s">
        <v>199</v>
      </c>
      <c r="B75" s="19" t="str">
        <f t="shared" si="20"/>
        <v>Flat</v>
      </c>
      <c r="C75" s="116">
        <v>0</v>
      </c>
      <c r="D75" s="116">
        <v>0</v>
      </c>
      <c r="E75" s="12">
        <f t="shared" si="34"/>
        <v>0</v>
      </c>
      <c r="F75" s="12">
        <f t="shared" si="34"/>
        <v>0</v>
      </c>
      <c r="G75" s="12">
        <f t="shared" si="34"/>
        <v>0</v>
      </c>
      <c r="H75" s="12">
        <f t="shared" si="34"/>
        <v>0</v>
      </c>
      <c r="I75" s="12">
        <f t="shared" si="34"/>
        <v>0</v>
      </c>
      <c r="J75" s="12">
        <f t="shared" si="34"/>
        <v>0</v>
      </c>
      <c r="K75" s="12">
        <f t="shared" si="34"/>
        <v>0</v>
      </c>
      <c r="L75" s="12">
        <f t="shared" si="34"/>
        <v>0</v>
      </c>
      <c r="M75" s="12">
        <f t="shared" si="34"/>
        <v>0</v>
      </c>
      <c r="N75" s="12">
        <f t="shared" si="34"/>
        <v>0</v>
      </c>
      <c r="O75" s="12">
        <f t="shared" si="34"/>
        <v>0</v>
      </c>
      <c r="P75" s="12">
        <f t="shared" si="34"/>
        <v>0</v>
      </c>
      <c r="Q75" s="12">
        <f t="shared" si="34"/>
        <v>0</v>
      </c>
      <c r="R75" s="12">
        <f t="shared" si="34"/>
        <v>0</v>
      </c>
      <c r="S75" s="12">
        <f t="shared" si="34"/>
        <v>0</v>
      </c>
      <c r="T75" s="12">
        <f t="shared" si="34"/>
        <v>0</v>
      </c>
      <c r="U75" s="12">
        <f t="shared" si="35"/>
        <v>0</v>
      </c>
      <c r="V75" s="12">
        <f t="shared" si="35"/>
        <v>0</v>
      </c>
      <c r="W75" s="12">
        <f t="shared" si="35"/>
        <v>0</v>
      </c>
      <c r="X75" s="12">
        <f t="shared" si="35"/>
        <v>0</v>
      </c>
      <c r="Y75" s="12">
        <f t="shared" si="35"/>
        <v>0</v>
      </c>
      <c r="Z75" s="12">
        <f t="shared" si="35"/>
        <v>0</v>
      </c>
      <c r="AA75" s="12">
        <f t="shared" si="35"/>
        <v>0</v>
      </c>
      <c r="AB75" s="12">
        <f t="shared" si="35"/>
        <v>0</v>
      </c>
      <c r="AC75" s="12">
        <f t="shared" si="35"/>
        <v>0</v>
      </c>
      <c r="AD75" s="12">
        <f t="shared" si="35"/>
        <v>0</v>
      </c>
      <c r="AE75" s="12">
        <f t="shared" si="35"/>
        <v>0</v>
      </c>
      <c r="AF75" s="12">
        <f t="shared" si="35"/>
        <v>0</v>
      </c>
      <c r="AG75" s="12">
        <f t="shared" si="35"/>
        <v>0</v>
      </c>
      <c r="AH75" s="12">
        <f t="shared" si="35"/>
        <v>0</v>
      </c>
      <c r="AI75" s="12">
        <f t="shared" si="35"/>
        <v>0</v>
      </c>
      <c r="AJ75" s="12">
        <f t="shared" si="35"/>
        <v>0</v>
      </c>
      <c r="AK75" s="12">
        <f t="shared" si="36"/>
        <v>0</v>
      </c>
      <c r="AL75" s="12">
        <f t="shared" si="36"/>
        <v>0</v>
      </c>
      <c r="AM75" s="12">
        <f t="shared" si="36"/>
        <v>0</v>
      </c>
    </row>
    <row r="76" spans="1:39" hidden="1" x14ac:dyDescent="0.25">
      <c r="A76" s="10" t="s">
        <v>200</v>
      </c>
      <c r="B76" s="19" t="str">
        <f t="shared" si="20"/>
        <v>Flat</v>
      </c>
      <c r="C76" s="116">
        <v>0</v>
      </c>
      <c r="D76" s="116">
        <v>0</v>
      </c>
      <c r="E76" s="12">
        <f t="shared" si="34"/>
        <v>0</v>
      </c>
      <c r="F76" s="12">
        <f t="shared" si="34"/>
        <v>0</v>
      </c>
      <c r="G76" s="12">
        <f t="shared" si="34"/>
        <v>0</v>
      </c>
      <c r="H76" s="12">
        <f t="shared" si="34"/>
        <v>0</v>
      </c>
      <c r="I76" s="12">
        <f t="shared" si="34"/>
        <v>0</v>
      </c>
      <c r="J76" s="12">
        <f t="shared" si="34"/>
        <v>0</v>
      </c>
      <c r="K76" s="12">
        <f t="shared" si="34"/>
        <v>0</v>
      </c>
      <c r="L76" s="12">
        <f t="shared" si="34"/>
        <v>0</v>
      </c>
      <c r="M76" s="12">
        <f t="shared" si="34"/>
        <v>0</v>
      </c>
      <c r="N76" s="12">
        <f t="shared" si="34"/>
        <v>0</v>
      </c>
      <c r="O76" s="12">
        <f t="shared" si="34"/>
        <v>0</v>
      </c>
      <c r="P76" s="12">
        <f t="shared" si="34"/>
        <v>0</v>
      </c>
      <c r="Q76" s="12">
        <f t="shared" si="34"/>
        <v>0</v>
      </c>
      <c r="R76" s="12">
        <f t="shared" si="34"/>
        <v>0</v>
      </c>
      <c r="S76" s="12">
        <f t="shared" si="34"/>
        <v>0</v>
      </c>
      <c r="T76" s="12">
        <f t="shared" si="34"/>
        <v>0</v>
      </c>
      <c r="U76" s="12">
        <f t="shared" si="35"/>
        <v>0</v>
      </c>
      <c r="V76" s="12">
        <f t="shared" si="35"/>
        <v>0</v>
      </c>
      <c r="W76" s="12">
        <f t="shared" si="35"/>
        <v>0</v>
      </c>
      <c r="X76" s="12">
        <f t="shared" si="35"/>
        <v>0</v>
      </c>
      <c r="Y76" s="12">
        <f t="shared" si="35"/>
        <v>0</v>
      </c>
      <c r="Z76" s="12">
        <f t="shared" si="35"/>
        <v>0</v>
      </c>
      <c r="AA76" s="12">
        <f t="shared" si="35"/>
        <v>0</v>
      </c>
      <c r="AB76" s="12">
        <f t="shared" si="35"/>
        <v>0</v>
      </c>
      <c r="AC76" s="12">
        <f t="shared" si="35"/>
        <v>0</v>
      </c>
      <c r="AD76" s="12">
        <f t="shared" si="35"/>
        <v>0</v>
      </c>
      <c r="AE76" s="12">
        <f t="shared" si="35"/>
        <v>0</v>
      </c>
      <c r="AF76" s="12">
        <f t="shared" si="35"/>
        <v>0</v>
      </c>
      <c r="AG76" s="12">
        <f t="shared" si="35"/>
        <v>0</v>
      </c>
      <c r="AH76" s="12">
        <f t="shared" si="35"/>
        <v>0</v>
      </c>
      <c r="AI76" s="12">
        <f t="shared" si="35"/>
        <v>0</v>
      </c>
      <c r="AJ76" s="12">
        <f t="shared" si="35"/>
        <v>0</v>
      </c>
      <c r="AK76" s="12">
        <f t="shared" si="36"/>
        <v>0</v>
      </c>
      <c r="AL76" s="12">
        <f t="shared" si="36"/>
        <v>0</v>
      </c>
      <c r="AM76" s="12">
        <f t="shared" si="36"/>
        <v>0</v>
      </c>
    </row>
    <row r="77" spans="1:39" hidden="1" x14ac:dyDescent="0.25">
      <c r="A77" s="10" t="s">
        <v>201</v>
      </c>
      <c r="B77" s="19" t="str">
        <f t="shared" si="20"/>
        <v>Flat</v>
      </c>
      <c r="C77" s="116">
        <v>0</v>
      </c>
      <c r="D77" s="116">
        <v>0</v>
      </c>
      <c r="E77" s="12">
        <f t="shared" si="34"/>
        <v>0</v>
      </c>
      <c r="F77" s="12">
        <f t="shared" si="34"/>
        <v>0</v>
      </c>
      <c r="G77" s="12">
        <f t="shared" si="34"/>
        <v>0</v>
      </c>
      <c r="H77" s="12">
        <f t="shared" si="34"/>
        <v>0</v>
      </c>
      <c r="I77" s="12">
        <f t="shared" si="34"/>
        <v>0</v>
      </c>
      <c r="J77" s="12">
        <f t="shared" si="34"/>
        <v>0</v>
      </c>
      <c r="K77" s="12">
        <f t="shared" si="34"/>
        <v>0</v>
      </c>
      <c r="L77" s="12">
        <f t="shared" si="34"/>
        <v>0</v>
      </c>
      <c r="M77" s="12">
        <f t="shared" si="34"/>
        <v>0</v>
      </c>
      <c r="N77" s="12">
        <f t="shared" si="34"/>
        <v>0</v>
      </c>
      <c r="O77" s="12">
        <f t="shared" si="34"/>
        <v>0</v>
      </c>
      <c r="P77" s="12">
        <f t="shared" si="34"/>
        <v>0</v>
      </c>
      <c r="Q77" s="12">
        <f t="shared" si="34"/>
        <v>0</v>
      </c>
      <c r="R77" s="12">
        <f t="shared" si="34"/>
        <v>0</v>
      </c>
      <c r="S77" s="12">
        <f t="shared" si="34"/>
        <v>0</v>
      </c>
      <c r="T77" s="12">
        <f t="shared" si="34"/>
        <v>0</v>
      </c>
      <c r="U77" s="12">
        <f t="shared" si="35"/>
        <v>0</v>
      </c>
      <c r="V77" s="12">
        <f t="shared" si="35"/>
        <v>0</v>
      </c>
      <c r="W77" s="12">
        <f t="shared" si="35"/>
        <v>0</v>
      </c>
      <c r="X77" s="12">
        <f t="shared" si="35"/>
        <v>0</v>
      </c>
      <c r="Y77" s="12">
        <f t="shared" si="35"/>
        <v>0</v>
      </c>
      <c r="Z77" s="12">
        <f t="shared" si="35"/>
        <v>0</v>
      </c>
      <c r="AA77" s="12">
        <f t="shared" si="35"/>
        <v>0</v>
      </c>
      <c r="AB77" s="12">
        <f t="shared" si="35"/>
        <v>0</v>
      </c>
      <c r="AC77" s="12">
        <f t="shared" si="35"/>
        <v>0</v>
      </c>
      <c r="AD77" s="12">
        <f t="shared" si="35"/>
        <v>0</v>
      </c>
      <c r="AE77" s="12">
        <f t="shared" si="35"/>
        <v>0</v>
      </c>
      <c r="AF77" s="12">
        <f t="shared" si="35"/>
        <v>0</v>
      </c>
      <c r="AG77" s="12">
        <f t="shared" si="35"/>
        <v>0</v>
      </c>
      <c r="AH77" s="12">
        <f t="shared" si="35"/>
        <v>0</v>
      </c>
      <c r="AI77" s="12">
        <f t="shared" si="35"/>
        <v>0</v>
      </c>
      <c r="AJ77" s="12">
        <f t="shared" si="35"/>
        <v>0</v>
      </c>
      <c r="AK77" s="12">
        <f t="shared" si="36"/>
        <v>0</v>
      </c>
      <c r="AL77" s="12">
        <f t="shared" si="36"/>
        <v>0</v>
      </c>
      <c r="AM77" s="12">
        <f t="shared" si="36"/>
        <v>0</v>
      </c>
    </row>
    <row r="78" spans="1:39" hidden="1" x14ac:dyDescent="0.25">
      <c r="A78" s="10" t="s">
        <v>202</v>
      </c>
      <c r="B78" s="19" t="str">
        <f t="shared" si="20"/>
        <v>Flat</v>
      </c>
      <c r="C78" s="116">
        <v>0</v>
      </c>
      <c r="D78" s="116">
        <v>0</v>
      </c>
      <c r="E78" s="12">
        <f t="shared" si="34"/>
        <v>0</v>
      </c>
      <c r="F78" s="12">
        <f t="shared" si="34"/>
        <v>0</v>
      </c>
      <c r="G78" s="12">
        <f t="shared" si="34"/>
        <v>0</v>
      </c>
      <c r="H78" s="12">
        <f t="shared" si="34"/>
        <v>0</v>
      </c>
      <c r="I78" s="12">
        <f t="shared" si="34"/>
        <v>0</v>
      </c>
      <c r="J78" s="12">
        <f t="shared" si="34"/>
        <v>0</v>
      </c>
      <c r="K78" s="12">
        <f t="shared" si="34"/>
        <v>0</v>
      </c>
      <c r="L78" s="12">
        <f t="shared" si="34"/>
        <v>0</v>
      </c>
      <c r="M78" s="12">
        <f t="shared" si="34"/>
        <v>0</v>
      </c>
      <c r="N78" s="12">
        <f t="shared" si="34"/>
        <v>0</v>
      </c>
      <c r="O78" s="12">
        <f t="shared" si="34"/>
        <v>0</v>
      </c>
      <c r="P78" s="12">
        <f t="shared" si="34"/>
        <v>0</v>
      </c>
      <c r="Q78" s="12">
        <f t="shared" si="34"/>
        <v>0</v>
      </c>
      <c r="R78" s="12">
        <f t="shared" si="34"/>
        <v>0</v>
      </c>
      <c r="S78" s="12">
        <f t="shared" si="34"/>
        <v>0</v>
      </c>
      <c r="T78" s="12">
        <f t="shared" si="34"/>
        <v>0</v>
      </c>
      <c r="U78" s="12">
        <f t="shared" si="35"/>
        <v>0</v>
      </c>
      <c r="V78" s="12">
        <f t="shared" si="35"/>
        <v>0</v>
      </c>
      <c r="W78" s="12">
        <f t="shared" si="35"/>
        <v>0</v>
      </c>
      <c r="X78" s="12">
        <f t="shared" si="35"/>
        <v>0</v>
      </c>
      <c r="Y78" s="12">
        <f t="shared" si="35"/>
        <v>0</v>
      </c>
      <c r="Z78" s="12">
        <f t="shared" si="35"/>
        <v>0</v>
      </c>
      <c r="AA78" s="12">
        <f t="shared" si="35"/>
        <v>0</v>
      </c>
      <c r="AB78" s="12">
        <f t="shared" si="35"/>
        <v>0</v>
      </c>
      <c r="AC78" s="12">
        <f t="shared" si="35"/>
        <v>0</v>
      </c>
      <c r="AD78" s="12">
        <f t="shared" si="35"/>
        <v>0</v>
      </c>
      <c r="AE78" s="12">
        <f t="shared" si="35"/>
        <v>0</v>
      </c>
      <c r="AF78" s="12">
        <f t="shared" si="35"/>
        <v>0</v>
      </c>
      <c r="AG78" s="12">
        <f t="shared" si="35"/>
        <v>0</v>
      </c>
      <c r="AH78" s="12">
        <f t="shared" si="35"/>
        <v>0</v>
      </c>
      <c r="AI78" s="12">
        <f t="shared" si="35"/>
        <v>0</v>
      </c>
      <c r="AJ78" s="12">
        <f t="shared" si="35"/>
        <v>0</v>
      </c>
      <c r="AK78" s="12">
        <f t="shared" si="36"/>
        <v>0</v>
      </c>
      <c r="AL78" s="12">
        <f t="shared" si="36"/>
        <v>0</v>
      </c>
      <c r="AM78" s="12">
        <f t="shared" si="36"/>
        <v>0</v>
      </c>
    </row>
    <row r="79" spans="1:39" hidden="1" x14ac:dyDescent="0.25">
      <c r="A79" s="10" t="s">
        <v>203</v>
      </c>
      <c r="B79" s="19" t="str">
        <f t="shared" si="20"/>
        <v>Flat</v>
      </c>
      <c r="C79" s="116">
        <v>0</v>
      </c>
      <c r="D79" s="116">
        <v>0</v>
      </c>
      <c r="E79" s="12">
        <f t="shared" si="34"/>
        <v>0</v>
      </c>
      <c r="F79" s="12">
        <f t="shared" si="34"/>
        <v>0</v>
      </c>
      <c r="G79" s="12">
        <f t="shared" si="34"/>
        <v>0</v>
      </c>
      <c r="H79" s="12">
        <f t="shared" si="34"/>
        <v>0</v>
      </c>
      <c r="I79" s="12">
        <f t="shared" si="34"/>
        <v>0</v>
      </c>
      <c r="J79" s="12">
        <f t="shared" si="34"/>
        <v>0</v>
      </c>
      <c r="K79" s="12">
        <f t="shared" si="34"/>
        <v>0</v>
      </c>
      <c r="L79" s="12">
        <f t="shared" si="34"/>
        <v>0</v>
      </c>
      <c r="M79" s="12">
        <f t="shared" si="34"/>
        <v>0</v>
      </c>
      <c r="N79" s="12">
        <f t="shared" si="34"/>
        <v>0</v>
      </c>
      <c r="O79" s="12">
        <f t="shared" si="34"/>
        <v>0</v>
      </c>
      <c r="P79" s="12">
        <f t="shared" si="34"/>
        <v>0</v>
      </c>
      <c r="Q79" s="12">
        <f t="shared" si="34"/>
        <v>0</v>
      </c>
      <c r="R79" s="12">
        <f t="shared" si="34"/>
        <v>0</v>
      </c>
      <c r="S79" s="12">
        <f t="shared" si="34"/>
        <v>0</v>
      </c>
      <c r="T79" s="12">
        <f t="shared" si="34"/>
        <v>0</v>
      </c>
      <c r="U79" s="12">
        <f t="shared" si="35"/>
        <v>0</v>
      </c>
      <c r="V79" s="12">
        <f t="shared" si="35"/>
        <v>0</v>
      </c>
      <c r="W79" s="12">
        <f t="shared" si="35"/>
        <v>0</v>
      </c>
      <c r="X79" s="12">
        <f t="shared" si="35"/>
        <v>0</v>
      </c>
      <c r="Y79" s="12">
        <f t="shared" si="35"/>
        <v>0</v>
      </c>
      <c r="Z79" s="12">
        <f t="shared" si="35"/>
        <v>0</v>
      </c>
      <c r="AA79" s="12">
        <f t="shared" si="35"/>
        <v>0</v>
      </c>
      <c r="AB79" s="12">
        <f t="shared" si="35"/>
        <v>0</v>
      </c>
      <c r="AC79" s="12">
        <f t="shared" si="35"/>
        <v>0</v>
      </c>
      <c r="AD79" s="12">
        <f t="shared" si="35"/>
        <v>0</v>
      </c>
      <c r="AE79" s="12">
        <f t="shared" si="35"/>
        <v>0</v>
      </c>
      <c r="AF79" s="12">
        <f t="shared" si="35"/>
        <v>0</v>
      </c>
      <c r="AG79" s="12">
        <f t="shared" si="35"/>
        <v>0</v>
      </c>
      <c r="AH79" s="12">
        <f t="shared" si="35"/>
        <v>0</v>
      </c>
      <c r="AI79" s="12">
        <f t="shared" si="35"/>
        <v>0</v>
      </c>
      <c r="AJ79" s="12">
        <f t="shared" si="35"/>
        <v>0</v>
      </c>
      <c r="AK79" s="12">
        <f t="shared" si="36"/>
        <v>0</v>
      </c>
      <c r="AL79" s="12">
        <f t="shared" si="36"/>
        <v>0</v>
      </c>
      <c r="AM79" s="12">
        <f t="shared" si="36"/>
        <v>0</v>
      </c>
    </row>
    <row r="80" spans="1:39" hidden="1" x14ac:dyDescent="0.25">
      <c r="A80" s="10" t="s">
        <v>204</v>
      </c>
      <c r="B80" s="19" t="str">
        <f t="shared" si="20"/>
        <v>Flat</v>
      </c>
      <c r="C80" s="116">
        <v>0</v>
      </c>
      <c r="D80" s="116">
        <v>0</v>
      </c>
      <c r="E80" s="12">
        <f t="shared" si="34"/>
        <v>0</v>
      </c>
      <c r="F80" s="12">
        <f t="shared" si="34"/>
        <v>0</v>
      </c>
      <c r="G80" s="12">
        <f t="shared" si="34"/>
        <v>0</v>
      </c>
      <c r="H80" s="12">
        <f t="shared" si="34"/>
        <v>0</v>
      </c>
      <c r="I80" s="12">
        <f t="shared" si="34"/>
        <v>0</v>
      </c>
      <c r="J80" s="12">
        <f t="shared" si="34"/>
        <v>0</v>
      </c>
      <c r="K80" s="12">
        <f t="shared" si="34"/>
        <v>0</v>
      </c>
      <c r="L80" s="12">
        <f t="shared" si="34"/>
        <v>0</v>
      </c>
      <c r="M80" s="12">
        <f t="shared" si="34"/>
        <v>0</v>
      </c>
      <c r="N80" s="12">
        <f t="shared" si="34"/>
        <v>0</v>
      </c>
      <c r="O80" s="12">
        <f t="shared" si="34"/>
        <v>0</v>
      </c>
      <c r="P80" s="12">
        <f t="shared" si="34"/>
        <v>0</v>
      </c>
      <c r="Q80" s="12">
        <f t="shared" si="34"/>
        <v>0</v>
      </c>
      <c r="R80" s="12">
        <f t="shared" si="34"/>
        <v>0</v>
      </c>
      <c r="S80" s="12">
        <f t="shared" si="34"/>
        <v>0</v>
      </c>
      <c r="T80" s="12">
        <f t="shared" ref="T80:AI88" si="37">+S80</f>
        <v>0</v>
      </c>
      <c r="U80" s="12">
        <f t="shared" si="37"/>
        <v>0</v>
      </c>
      <c r="V80" s="12">
        <f t="shared" si="37"/>
        <v>0</v>
      </c>
      <c r="W80" s="12">
        <f t="shared" si="37"/>
        <v>0</v>
      </c>
      <c r="X80" s="12">
        <f t="shared" si="37"/>
        <v>0</v>
      </c>
      <c r="Y80" s="12">
        <f t="shared" si="37"/>
        <v>0</v>
      </c>
      <c r="Z80" s="12">
        <f t="shared" si="37"/>
        <v>0</v>
      </c>
      <c r="AA80" s="12">
        <f t="shared" si="37"/>
        <v>0</v>
      </c>
      <c r="AB80" s="12">
        <f t="shared" si="37"/>
        <v>0</v>
      </c>
      <c r="AC80" s="12">
        <f t="shared" si="37"/>
        <v>0</v>
      </c>
      <c r="AD80" s="12">
        <f t="shared" si="37"/>
        <v>0</v>
      </c>
      <c r="AE80" s="12">
        <f t="shared" si="37"/>
        <v>0</v>
      </c>
      <c r="AF80" s="12">
        <f t="shared" si="37"/>
        <v>0</v>
      </c>
      <c r="AG80" s="12">
        <f t="shared" si="37"/>
        <v>0</v>
      </c>
      <c r="AH80" s="12">
        <f t="shared" si="37"/>
        <v>0</v>
      </c>
      <c r="AI80" s="12">
        <f t="shared" si="37"/>
        <v>0</v>
      </c>
      <c r="AJ80" s="12">
        <f t="shared" si="35"/>
        <v>0</v>
      </c>
      <c r="AK80" s="12">
        <f t="shared" si="36"/>
        <v>0</v>
      </c>
      <c r="AL80" s="12">
        <f t="shared" si="36"/>
        <v>0</v>
      </c>
      <c r="AM80" s="12">
        <f t="shared" si="36"/>
        <v>0</v>
      </c>
    </row>
    <row r="81" spans="1:39" hidden="1" x14ac:dyDescent="0.25">
      <c r="A81" s="10" t="s">
        <v>205</v>
      </c>
      <c r="B81" s="19" t="str">
        <f t="shared" si="20"/>
        <v>Flat</v>
      </c>
      <c r="C81" s="116">
        <v>0</v>
      </c>
      <c r="D81" s="116">
        <v>0</v>
      </c>
      <c r="E81" s="12">
        <f t="shared" ref="E81:T88" si="38">+D81</f>
        <v>0</v>
      </c>
      <c r="F81" s="12">
        <f t="shared" si="38"/>
        <v>0</v>
      </c>
      <c r="G81" s="12">
        <f t="shared" si="38"/>
        <v>0</v>
      </c>
      <c r="H81" s="12">
        <f t="shared" si="38"/>
        <v>0</v>
      </c>
      <c r="I81" s="12">
        <f t="shared" si="38"/>
        <v>0</v>
      </c>
      <c r="J81" s="12">
        <f t="shared" si="38"/>
        <v>0</v>
      </c>
      <c r="K81" s="12">
        <f t="shared" si="38"/>
        <v>0</v>
      </c>
      <c r="L81" s="12">
        <f t="shared" si="38"/>
        <v>0</v>
      </c>
      <c r="M81" s="12">
        <f t="shared" si="38"/>
        <v>0</v>
      </c>
      <c r="N81" s="12">
        <f t="shared" si="38"/>
        <v>0</v>
      </c>
      <c r="O81" s="12">
        <f t="shared" si="38"/>
        <v>0</v>
      </c>
      <c r="P81" s="12">
        <f t="shared" si="38"/>
        <v>0</v>
      </c>
      <c r="Q81" s="12">
        <f t="shared" si="38"/>
        <v>0</v>
      </c>
      <c r="R81" s="12">
        <f t="shared" si="38"/>
        <v>0</v>
      </c>
      <c r="S81" s="12">
        <f t="shared" si="38"/>
        <v>0</v>
      </c>
      <c r="T81" s="12">
        <f t="shared" si="38"/>
        <v>0</v>
      </c>
      <c r="U81" s="12">
        <f t="shared" si="37"/>
        <v>0</v>
      </c>
      <c r="V81" s="12">
        <f t="shared" si="37"/>
        <v>0</v>
      </c>
      <c r="W81" s="12">
        <f t="shared" si="37"/>
        <v>0</v>
      </c>
      <c r="X81" s="12">
        <f t="shared" si="37"/>
        <v>0</v>
      </c>
      <c r="Y81" s="12">
        <f t="shared" si="37"/>
        <v>0</v>
      </c>
      <c r="Z81" s="12">
        <f t="shared" si="37"/>
        <v>0</v>
      </c>
      <c r="AA81" s="12">
        <f t="shared" si="37"/>
        <v>0</v>
      </c>
      <c r="AB81" s="12">
        <f t="shared" si="37"/>
        <v>0</v>
      </c>
      <c r="AC81" s="12">
        <f t="shared" si="37"/>
        <v>0</v>
      </c>
      <c r="AD81" s="12">
        <f t="shared" si="37"/>
        <v>0</v>
      </c>
      <c r="AE81" s="12">
        <f t="shared" si="37"/>
        <v>0</v>
      </c>
      <c r="AF81" s="12">
        <f t="shared" si="37"/>
        <v>0</v>
      </c>
      <c r="AG81" s="12">
        <f t="shared" si="37"/>
        <v>0</v>
      </c>
      <c r="AH81" s="12">
        <f t="shared" si="37"/>
        <v>0</v>
      </c>
      <c r="AI81" s="12">
        <f t="shared" si="37"/>
        <v>0</v>
      </c>
      <c r="AJ81" s="12">
        <f t="shared" ref="AJ81:AM88" si="39">+AI81</f>
        <v>0</v>
      </c>
      <c r="AK81" s="12">
        <f t="shared" si="39"/>
        <v>0</v>
      </c>
      <c r="AL81" s="12">
        <f t="shared" si="39"/>
        <v>0</v>
      </c>
      <c r="AM81" s="12">
        <f t="shared" si="39"/>
        <v>0</v>
      </c>
    </row>
    <row r="82" spans="1:39" hidden="1" x14ac:dyDescent="0.25">
      <c r="A82" s="10" t="s">
        <v>206</v>
      </c>
      <c r="B82" s="19" t="str">
        <f t="shared" si="20"/>
        <v>Flat</v>
      </c>
      <c r="C82" s="116">
        <v>0</v>
      </c>
      <c r="D82" s="116">
        <v>0</v>
      </c>
      <c r="E82" s="12">
        <f t="shared" si="38"/>
        <v>0</v>
      </c>
      <c r="F82" s="12">
        <f t="shared" si="38"/>
        <v>0</v>
      </c>
      <c r="G82" s="12">
        <f t="shared" si="38"/>
        <v>0</v>
      </c>
      <c r="H82" s="12">
        <f t="shared" si="38"/>
        <v>0</v>
      </c>
      <c r="I82" s="12">
        <f t="shared" si="38"/>
        <v>0</v>
      </c>
      <c r="J82" s="12">
        <f t="shared" si="38"/>
        <v>0</v>
      </c>
      <c r="K82" s="12">
        <f t="shared" si="38"/>
        <v>0</v>
      </c>
      <c r="L82" s="12">
        <f t="shared" si="38"/>
        <v>0</v>
      </c>
      <c r="M82" s="12">
        <f t="shared" si="38"/>
        <v>0</v>
      </c>
      <c r="N82" s="12">
        <f t="shared" si="38"/>
        <v>0</v>
      </c>
      <c r="O82" s="12">
        <f t="shared" si="38"/>
        <v>0</v>
      </c>
      <c r="P82" s="12">
        <f t="shared" si="38"/>
        <v>0</v>
      </c>
      <c r="Q82" s="12">
        <f t="shared" si="38"/>
        <v>0</v>
      </c>
      <c r="R82" s="12">
        <f t="shared" si="38"/>
        <v>0</v>
      </c>
      <c r="S82" s="12">
        <f t="shared" si="38"/>
        <v>0</v>
      </c>
      <c r="T82" s="12">
        <f t="shared" si="38"/>
        <v>0</v>
      </c>
      <c r="U82" s="12">
        <f t="shared" si="37"/>
        <v>0</v>
      </c>
      <c r="V82" s="12">
        <f t="shared" si="37"/>
        <v>0</v>
      </c>
      <c r="W82" s="12">
        <f t="shared" si="37"/>
        <v>0</v>
      </c>
      <c r="X82" s="12">
        <f t="shared" si="37"/>
        <v>0</v>
      </c>
      <c r="Y82" s="12">
        <f t="shared" si="37"/>
        <v>0</v>
      </c>
      <c r="Z82" s="12">
        <f t="shared" si="37"/>
        <v>0</v>
      </c>
      <c r="AA82" s="12">
        <f t="shared" si="37"/>
        <v>0</v>
      </c>
      <c r="AB82" s="12">
        <f t="shared" si="37"/>
        <v>0</v>
      </c>
      <c r="AC82" s="12">
        <f t="shared" si="37"/>
        <v>0</v>
      </c>
      <c r="AD82" s="12">
        <f t="shared" si="37"/>
        <v>0</v>
      </c>
      <c r="AE82" s="12">
        <f t="shared" si="37"/>
        <v>0</v>
      </c>
      <c r="AF82" s="12">
        <f t="shared" si="37"/>
        <v>0</v>
      </c>
      <c r="AG82" s="12">
        <f t="shared" si="37"/>
        <v>0</v>
      </c>
      <c r="AH82" s="12">
        <f t="shared" si="37"/>
        <v>0</v>
      </c>
      <c r="AI82" s="12">
        <f t="shared" si="37"/>
        <v>0</v>
      </c>
      <c r="AJ82" s="12">
        <f t="shared" si="39"/>
        <v>0</v>
      </c>
      <c r="AK82" s="12">
        <f t="shared" si="39"/>
        <v>0</v>
      </c>
      <c r="AL82" s="12">
        <f t="shared" si="39"/>
        <v>0</v>
      </c>
      <c r="AM82" s="12">
        <f t="shared" si="39"/>
        <v>0</v>
      </c>
    </row>
    <row r="83" spans="1:39" hidden="1" x14ac:dyDescent="0.25">
      <c r="A83" s="10" t="s">
        <v>207</v>
      </c>
      <c r="B83" s="19" t="str">
        <f t="shared" si="20"/>
        <v>Flat</v>
      </c>
      <c r="C83" s="116">
        <v>0</v>
      </c>
      <c r="D83" s="116">
        <v>0</v>
      </c>
      <c r="E83" s="12">
        <f t="shared" si="38"/>
        <v>0</v>
      </c>
      <c r="F83" s="12">
        <f t="shared" si="38"/>
        <v>0</v>
      </c>
      <c r="G83" s="12">
        <f t="shared" si="38"/>
        <v>0</v>
      </c>
      <c r="H83" s="12">
        <f t="shared" si="38"/>
        <v>0</v>
      </c>
      <c r="I83" s="12">
        <f t="shared" si="38"/>
        <v>0</v>
      </c>
      <c r="J83" s="12">
        <f t="shared" si="38"/>
        <v>0</v>
      </c>
      <c r="K83" s="12">
        <f t="shared" si="38"/>
        <v>0</v>
      </c>
      <c r="L83" s="12">
        <f t="shared" si="38"/>
        <v>0</v>
      </c>
      <c r="M83" s="12">
        <f t="shared" si="38"/>
        <v>0</v>
      </c>
      <c r="N83" s="12">
        <f t="shared" si="38"/>
        <v>0</v>
      </c>
      <c r="O83" s="12">
        <f t="shared" si="38"/>
        <v>0</v>
      </c>
      <c r="P83" s="12">
        <f t="shared" si="38"/>
        <v>0</v>
      </c>
      <c r="Q83" s="12">
        <f t="shared" si="38"/>
        <v>0</v>
      </c>
      <c r="R83" s="12">
        <f t="shared" si="38"/>
        <v>0</v>
      </c>
      <c r="S83" s="12">
        <f t="shared" si="38"/>
        <v>0</v>
      </c>
      <c r="T83" s="12">
        <f t="shared" si="38"/>
        <v>0</v>
      </c>
      <c r="U83" s="12">
        <f t="shared" si="37"/>
        <v>0</v>
      </c>
      <c r="V83" s="12">
        <f t="shared" si="37"/>
        <v>0</v>
      </c>
      <c r="W83" s="12">
        <f t="shared" si="37"/>
        <v>0</v>
      </c>
      <c r="X83" s="12">
        <f t="shared" si="37"/>
        <v>0</v>
      </c>
      <c r="Y83" s="12">
        <f t="shared" si="37"/>
        <v>0</v>
      </c>
      <c r="Z83" s="12">
        <f t="shared" si="37"/>
        <v>0</v>
      </c>
      <c r="AA83" s="12">
        <f t="shared" si="37"/>
        <v>0</v>
      </c>
      <c r="AB83" s="12">
        <f t="shared" si="37"/>
        <v>0</v>
      </c>
      <c r="AC83" s="12">
        <f t="shared" si="37"/>
        <v>0</v>
      </c>
      <c r="AD83" s="12">
        <f t="shared" si="37"/>
        <v>0</v>
      </c>
      <c r="AE83" s="12">
        <f t="shared" si="37"/>
        <v>0</v>
      </c>
      <c r="AF83" s="12">
        <f t="shared" si="37"/>
        <v>0</v>
      </c>
      <c r="AG83" s="12">
        <f t="shared" si="37"/>
        <v>0</v>
      </c>
      <c r="AH83" s="12">
        <f t="shared" si="37"/>
        <v>0</v>
      </c>
      <c r="AI83" s="12">
        <f t="shared" si="37"/>
        <v>0</v>
      </c>
      <c r="AJ83" s="12">
        <f t="shared" si="39"/>
        <v>0</v>
      </c>
      <c r="AK83" s="12">
        <f t="shared" si="39"/>
        <v>0</v>
      </c>
      <c r="AL83" s="12">
        <f t="shared" si="39"/>
        <v>0</v>
      </c>
      <c r="AM83" s="12">
        <f t="shared" si="39"/>
        <v>0</v>
      </c>
    </row>
    <row r="84" spans="1:39" hidden="1" x14ac:dyDescent="0.25">
      <c r="A84" s="10" t="s">
        <v>208</v>
      </c>
      <c r="B84" s="19" t="str">
        <f t="shared" si="20"/>
        <v>Volumetric</v>
      </c>
      <c r="C84" s="116">
        <v>0</v>
      </c>
      <c r="D84" s="116">
        <v>0</v>
      </c>
      <c r="E84" s="12">
        <f t="shared" si="38"/>
        <v>0</v>
      </c>
      <c r="F84" s="12">
        <f t="shared" si="38"/>
        <v>0</v>
      </c>
      <c r="G84" s="12">
        <f t="shared" si="38"/>
        <v>0</v>
      </c>
      <c r="H84" s="12">
        <f t="shared" si="38"/>
        <v>0</v>
      </c>
      <c r="I84" s="12">
        <f t="shared" si="38"/>
        <v>0</v>
      </c>
      <c r="J84" s="12">
        <f t="shared" si="38"/>
        <v>0</v>
      </c>
      <c r="K84" s="12">
        <f t="shared" si="38"/>
        <v>0</v>
      </c>
      <c r="L84" s="12">
        <f t="shared" si="38"/>
        <v>0</v>
      </c>
      <c r="M84" s="12">
        <f t="shared" si="38"/>
        <v>0</v>
      </c>
      <c r="N84" s="12">
        <f t="shared" si="38"/>
        <v>0</v>
      </c>
      <c r="O84" s="12">
        <f t="shared" si="38"/>
        <v>0</v>
      </c>
      <c r="P84" s="12">
        <f t="shared" si="38"/>
        <v>0</v>
      </c>
      <c r="Q84" s="12">
        <f t="shared" si="38"/>
        <v>0</v>
      </c>
      <c r="R84" s="12">
        <f t="shared" si="38"/>
        <v>0</v>
      </c>
      <c r="S84" s="12">
        <f t="shared" si="38"/>
        <v>0</v>
      </c>
      <c r="T84" s="12">
        <f t="shared" si="38"/>
        <v>0</v>
      </c>
      <c r="U84" s="12">
        <f t="shared" si="37"/>
        <v>0</v>
      </c>
      <c r="V84" s="12">
        <f t="shared" si="37"/>
        <v>0</v>
      </c>
      <c r="W84" s="12">
        <f t="shared" si="37"/>
        <v>0</v>
      </c>
      <c r="X84" s="12">
        <f t="shared" si="37"/>
        <v>0</v>
      </c>
      <c r="Y84" s="12">
        <f t="shared" si="37"/>
        <v>0</v>
      </c>
      <c r="Z84" s="12">
        <f t="shared" si="37"/>
        <v>0</v>
      </c>
      <c r="AA84" s="12">
        <f t="shared" si="37"/>
        <v>0</v>
      </c>
      <c r="AB84" s="12">
        <f t="shared" si="37"/>
        <v>0</v>
      </c>
      <c r="AC84" s="12">
        <f t="shared" si="37"/>
        <v>0</v>
      </c>
      <c r="AD84" s="12">
        <f t="shared" si="37"/>
        <v>0</v>
      </c>
      <c r="AE84" s="12">
        <f t="shared" si="37"/>
        <v>0</v>
      </c>
      <c r="AF84" s="12">
        <f t="shared" si="37"/>
        <v>0</v>
      </c>
      <c r="AG84" s="12">
        <f t="shared" si="37"/>
        <v>0</v>
      </c>
      <c r="AH84" s="12">
        <f t="shared" si="37"/>
        <v>0</v>
      </c>
      <c r="AI84" s="12">
        <f t="shared" si="37"/>
        <v>0</v>
      </c>
      <c r="AJ84" s="12">
        <f t="shared" si="39"/>
        <v>0</v>
      </c>
      <c r="AK84" s="12">
        <f t="shared" si="39"/>
        <v>0</v>
      </c>
      <c r="AL84" s="12">
        <f t="shared" si="39"/>
        <v>0</v>
      </c>
      <c r="AM84" s="12">
        <f t="shared" si="39"/>
        <v>0</v>
      </c>
    </row>
    <row r="85" spans="1:39" hidden="1" x14ac:dyDescent="0.25">
      <c r="A85" s="10" t="s">
        <v>209</v>
      </c>
      <c r="B85" s="19" t="str">
        <f t="shared" si="20"/>
        <v>Flat</v>
      </c>
      <c r="C85" s="116">
        <v>0</v>
      </c>
      <c r="D85" s="116">
        <v>0</v>
      </c>
      <c r="E85" s="12">
        <f t="shared" si="38"/>
        <v>0</v>
      </c>
      <c r="F85" s="12">
        <f t="shared" si="38"/>
        <v>0</v>
      </c>
      <c r="G85" s="12">
        <f t="shared" si="38"/>
        <v>0</v>
      </c>
      <c r="H85" s="12">
        <f t="shared" si="38"/>
        <v>0</v>
      </c>
      <c r="I85" s="12">
        <f t="shared" si="38"/>
        <v>0</v>
      </c>
      <c r="J85" s="12">
        <f t="shared" si="38"/>
        <v>0</v>
      </c>
      <c r="K85" s="12">
        <f t="shared" si="38"/>
        <v>0</v>
      </c>
      <c r="L85" s="12">
        <f t="shared" si="38"/>
        <v>0</v>
      </c>
      <c r="M85" s="12">
        <f t="shared" si="38"/>
        <v>0</v>
      </c>
      <c r="N85" s="12">
        <f t="shared" si="38"/>
        <v>0</v>
      </c>
      <c r="O85" s="12">
        <f t="shared" si="38"/>
        <v>0</v>
      </c>
      <c r="P85" s="12">
        <f t="shared" si="38"/>
        <v>0</v>
      </c>
      <c r="Q85" s="12">
        <f t="shared" si="38"/>
        <v>0</v>
      </c>
      <c r="R85" s="12">
        <f t="shared" si="38"/>
        <v>0</v>
      </c>
      <c r="S85" s="12">
        <f t="shared" si="38"/>
        <v>0</v>
      </c>
      <c r="T85" s="12">
        <f t="shared" si="38"/>
        <v>0</v>
      </c>
      <c r="U85" s="12">
        <f t="shared" si="37"/>
        <v>0</v>
      </c>
      <c r="V85" s="12">
        <f t="shared" si="37"/>
        <v>0</v>
      </c>
      <c r="W85" s="12">
        <f t="shared" si="37"/>
        <v>0</v>
      </c>
      <c r="X85" s="12">
        <f t="shared" si="37"/>
        <v>0</v>
      </c>
      <c r="Y85" s="12">
        <f t="shared" si="37"/>
        <v>0</v>
      </c>
      <c r="Z85" s="12">
        <f t="shared" si="37"/>
        <v>0</v>
      </c>
      <c r="AA85" s="12">
        <f t="shared" si="37"/>
        <v>0</v>
      </c>
      <c r="AB85" s="12">
        <f t="shared" si="37"/>
        <v>0</v>
      </c>
      <c r="AC85" s="12">
        <f t="shared" si="37"/>
        <v>0</v>
      </c>
      <c r="AD85" s="12">
        <f t="shared" si="37"/>
        <v>0</v>
      </c>
      <c r="AE85" s="12">
        <f t="shared" si="37"/>
        <v>0</v>
      </c>
      <c r="AF85" s="12">
        <f t="shared" si="37"/>
        <v>0</v>
      </c>
      <c r="AG85" s="12">
        <f t="shared" si="37"/>
        <v>0</v>
      </c>
      <c r="AH85" s="12">
        <f t="shared" si="37"/>
        <v>0</v>
      </c>
      <c r="AI85" s="12">
        <f t="shared" si="37"/>
        <v>0</v>
      </c>
      <c r="AJ85" s="12">
        <f t="shared" si="39"/>
        <v>0</v>
      </c>
      <c r="AK85" s="12">
        <f t="shared" si="39"/>
        <v>0</v>
      </c>
      <c r="AL85" s="12">
        <f t="shared" si="39"/>
        <v>0</v>
      </c>
      <c r="AM85" s="12">
        <f t="shared" si="39"/>
        <v>0</v>
      </c>
    </row>
    <row r="86" spans="1:39" hidden="1" x14ac:dyDescent="0.25">
      <c r="A86" s="10" t="s">
        <v>210</v>
      </c>
      <c r="B86" s="19" t="str">
        <f t="shared" si="20"/>
        <v>Volumetric</v>
      </c>
      <c r="C86" s="116">
        <v>0</v>
      </c>
      <c r="D86" s="116">
        <v>0</v>
      </c>
      <c r="E86" s="12">
        <f t="shared" si="38"/>
        <v>0</v>
      </c>
      <c r="F86" s="12">
        <f t="shared" si="38"/>
        <v>0</v>
      </c>
      <c r="G86" s="12">
        <f t="shared" si="38"/>
        <v>0</v>
      </c>
      <c r="H86" s="12">
        <f t="shared" si="38"/>
        <v>0</v>
      </c>
      <c r="I86" s="12">
        <f t="shared" si="38"/>
        <v>0</v>
      </c>
      <c r="J86" s="12">
        <f t="shared" si="38"/>
        <v>0</v>
      </c>
      <c r="K86" s="12">
        <f t="shared" si="38"/>
        <v>0</v>
      </c>
      <c r="L86" s="12">
        <f t="shared" si="38"/>
        <v>0</v>
      </c>
      <c r="M86" s="12">
        <f t="shared" si="38"/>
        <v>0</v>
      </c>
      <c r="N86" s="12">
        <f t="shared" si="38"/>
        <v>0</v>
      </c>
      <c r="O86" s="12">
        <f t="shared" si="38"/>
        <v>0</v>
      </c>
      <c r="P86" s="12">
        <f t="shared" si="38"/>
        <v>0</v>
      </c>
      <c r="Q86" s="12">
        <f t="shared" si="38"/>
        <v>0</v>
      </c>
      <c r="R86" s="12">
        <f t="shared" si="38"/>
        <v>0</v>
      </c>
      <c r="S86" s="12">
        <f t="shared" si="38"/>
        <v>0</v>
      </c>
      <c r="T86" s="12">
        <f t="shared" si="38"/>
        <v>0</v>
      </c>
      <c r="U86" s="12">
        <f t="shared" si="37"/>
        <v>0</v>
      </c>
      <c r="V86" s="12">
        <f t="shared" si="37"/>
        <v>0</v>
      </c>
      <c r="W86" s="12">
        <f t="shared" si="37"/>
        <v>0</v>
      </c>
      <c r="X86" s="12">
        <f t="shared" si="37"/>
        <v>0</v>
      </c>
      <c r="Y86" s="12">
        <f t="shared" si="37"/>
        <v>0</v>
      </c>
      <c r="Z86" s="12">
        <f t="shared" si="37"/>
        <v>0</v>
      </c>
      <c r="AA86" s="12">
        <f t="shared" si="37"/>
        <v>0</v>
      </c>
      <c r="AB86" s="12">
        <f t="shared" si="37"/>
        <v>0</v>
      </c>
      <c r="AC86" s="12">
        <f t="shared" si="37"/>
        <v>0</v>
      </c>
      <c r="AD86" s="12">
        <f t="shared" si="37"/>
        <v>0</v>
      </c>
      <c r="AE86" s="12">
        <f t="shared" si="37"/>
        <v>0</v>
      </c>
      <c r="AF86" s="12">
        <f t="shared" si="37"/>
        <v>0</v>
      </c>
      <c r="AG86" s="12">
        <f t="shared" si="37"/>
        <v>0</v>
      </c>
      <c r="AH86" s="12">
        <f t="shared" si="37"/>
        <v>0</v>
      </c>
      <c r="AI86" s="12">
        <f t="shared" si="37"/>
        <v>0</v>
      </c>
      <c r="AJ86" s="12">
        <f t="shared" si="39"/>
        <v>0</v>
      </c>
      <c r="AK86" s="12">
        <f t="shared" si="39"/>
        <v>0</v>
      </c>
      <c r="AL86" s="12">
        <f t="shared" si="39"/>
        <v>0</v>
      </c>
      <c r="AM86" s="12">
        <f t="shared" si="39"/>
        <v>0</v>
      </c>
    </row>
    <row r="87" spans="1:39" hidden="1" x14ac:dyDescent="0.25">
      <c r="A87" s="10" t="s">
        <v>211</v>
      </c>
      <c r="B87" s="19" t="str">
        <f t="shared" si="20"/>
        <v>Volumetric</v>
      </c>
      <c r="C87" s="116">
        <v>0</v>
      </c>
      <c r="D87" s="116">
        <v>0</v>
      </c>
      <c r="E87" s="12">
        <f t="shared" si="38"/>
        <v>0</v>
      </c>
      <c r="F87" s="12">
        <f t="shared" si="38"/>
        <v>0</v>
      </c>
      <c r="G87" s="12">
        <f t="shared" si="38"/>
        <v>0</v>
      </c>
      <c r="H87" s="12">
        <f t="shared" si="38"/>
        <v>0</v>
      </c>
      <c r="I87" s="12">
        <f t="shared" si="38"/>
        <v>0</v>
      </c>
      <c r="J87" s="12">
        <f t="shared" si="38"/>
        <v>0</v>
      </c>
      <c r="K87" s="12">
        <f t="shared" si="38"/>
        <v>0</v>
      </c>
      <c r="L87" s="12">
        <f t="shared" si="38"/>
        <v>0</v>
      </c>
      <c r="M87" s="12">
        <f t="shared" si="38"/>
        <v>0</v>
      </c>
      <c r="N87" s="12">
        <f t="shared" si="38"/>
        <v>0</v>
      </c>
      <c r="O87" s="12">
        <f t="shared" si="38"/>
        <v>0</v>
      </c>
      <c r="P87" s="12">
        <f t="shared" si="38"/>
        <v>0</v>
      </c>
      <c r="Q87" s="12">
        <f t="shared" si="38"/>
        <v>0</v>
      </c>
      <c r="R87" s="12">
        <f t="shared" si="38"/>
        <v>0</v>
      </c>
      <c r="S87" s="12">
        <f t="shared" si="38"/>
        <v>0</v>
      </c>
      <c r="T87" s="12">
        <f t="shared" si="38"/>
        <v>0</v>
      </c>
      <c r="U87" s="12">
        <f t="shared" si="37"/>
        <v>0</v>
      </c>
      <c r="V87" s="12">
        <f t="shared" si="37"/>
        <v>0</v>
      </c>
      <c r="W87" s="12">
        <f t="shared" si="37"/>
        <v>0</v>
      </c>
      <c r="X87" s="12">
        <f t="shared" si="37"/>
        <v>0</v>
      </c>
      <c r="Y87" s="12">
        <f t="shared" si="37"/>
        <v>0</v>
      </c>
      <c r="Z87" s="12">
        <f t="shared" si="37"/>
        <v>0</v>
      </c>
      <c r="AA87" s="12">
        <f t="shared" si="37"/>
        <v>0</v>
      </c>
      <c r="AB87" s="12">
        <f t="shared" si="37"/>
        <v>0</v>
      </c>
      <c r="AC87" s="12">
        <f t="shared" si="37"/>
        <v>0</v>
      </c>
      <c r="AD87" s="12">
        <f t="shared" si="37"/>
        <v>0</v>
      </c>
      <c r="AE87" s="12">
        <f t="shared" si="37"/>
        <v>0</v>
      </c>
      <c r="AF87" s="12">
        <f t="shared" si="37"/>
        <v>0</v>
      </c>
      <c r="AG87" s="12">
        <f t="shared" si="37"/>
        <v>0</v>
      </c>
      <c r="AH87" s="12">
        <f t="shared" si="37"/>
        <v>0</v>
      </c>
      <c r="AI87" s="12">
        <f t="shared" si="37"/>
        <v>0</v>
      </c>
      <c r="AJ87" s="12">
        <f t="shared" si="39"/>
        <v>0</v>
      </c>
      <c r="AK87" s="12">
        <f t="shared" si="39"/>
        <v>0</v>
      </c>
      <c r="AL87" s="12">
        <f t="shared" si="39"/>
        <v>0</v>
      </c>
      <c r="AM87" s="12">
        <f t="shared" si="39"/>
        <v>0</v>
      </c>
    </row>
    <row r="88" spans="1:39" ht="15.75" hidden="1" customHeight="1" x14ac:dyDescent="0.25">
      <c r="A88" s="10" t="s">
        <v>212</v>
      </c>
      <c r="B88" s="19" t="str">
        <f t="shared" si="20"/>
        <v>Volumetric</v>
      </c>
      <c r="C88" s="116">
        <v>0</v>
      </c>
      <c r="D88" s="116">
        <v>0</v>
      </c>
      <c r="E88" s="12">
        <f t="shared" si="38"/>
        <v>0</v>
      </c>
      <c r="F88" s="12">
        <f t="shared" si="38"/>
        <v>0</v>
      </c>
      <c r="G88" s="12">
        <f t="shared" si="38"/>
        <v>0</v>
      </c>
      <c r="H88" s="12">
        <f t="shared" si="38"/>
        <v>0</v>
      </c>
      <c r="I88" s="12">
        <f t="shared" si="38"/>
        <v>0</v>
      </c>
      <c r="J88" s="12">
        <f t="shared" si="38"/>
        <v>0</v>
      </c>
      <c r="K88" s="12">
        <f t="shared" si="38"/>
        <v>0</v>
      </c>
      <c r="L88" s="12">
        <f t="shared" si="38"/>
        <v>0</v>
      </c>
      <c r="M88" s="12">
        <f t="shared" si="38"/>
        <v>0</v>
      </c>
      <c r="N88" s="12">
        <f t="shared" si="38"/>
        <v>0</v>
      </c>
      <c r="O88" s="12">
        <f t="shared" si="38"/>
        <v>0</v>
      </c>
      <c r="P88" s="12">
        <f t="shared" si="38"/>
        <v>0</v>
      </c>
      <c r="Q88" s="12">
        <f t="shared" si="38"/>
        <v>0</v>
      </c>
      <c r="R88" s="12">
        <f t="shared" si="38"/>
        <v>0</v>
      </c>
      <c r="S88" s="12">
        <f t="shared" si="38"/>
        <v>0</v>
      </c>
      <c r="T88" s="12">
        <f t="shared" si="38"/>
        <v>0</v>
      </c>
      <c r="U88" s="12">
        <f t="shared" si="37"/>
        <v>0</v>
      </c>
      <c r="V88" s="12">
        <f t="shared" si="37"/>
        <v>0</v>
      </c>
      <c r="W88" s="12">
        <f t="shared" si="37"/>
        <v>0</v>
      </c>
      <c r="X88" s="12">
        <f t="shared" si="37"/>
        <v>0</v>
      </c>
      <c r="Y88" s="12">
        <f t="shared" si="37"/>
        <v>0</v>
      </c>
      <c r="Z88" s="12">
        <f t="shared" si="37"/>
        <v>0</v>
      </c>
      <c r="AA88" s="12">
        <f t="shared" si="37"/>
        <v>0</v>
      </c>
      <c r="AB88" s="12">
        <f t="shared" si="37"/>
        <v>0</v>
      </c>
      <c r="AC88" s="12">
        <f t="shared" si="37"/>
        <v>0</v>
      </c>
      <c r="AD88" s="12">
        <f t="shared" si="37"/>
        <v>0</v>
      </c>
      <c r="AE88" s="12">
        <f t="shared" si="37"/>
        <v>0</v>
      </c>
      <c r="AF88" s="12">
        <f t="shared" si="37"/>
        <v>0</v>
      </c>
      <c r="AG88" s="12">
        <f t="shared" si="37"/>
        <v>0</v>
      </c>
      <c r="AH88" s="12">
        <f t="shared" si="37"/>
        <v>0</v>
      </c>
      <c r="AI88" s="12">
        <f t="shared" si="37"/>
        <v>0</v>
      </c>
      <c r="AJ88" s="12">
        <f t="shared" si="39"/>
        <v>0</v>
      </c>
      <c r="AK88" s="12">
        <f t="shared" si="39"/>
        <v>0</v>
      </c>
      <c r="AL88" s="12">
        <f t="shared" si="39"/>
        <v>0</v>
      </c>
      <c r="AM88" s="12">
        <f t="shared" si="39"/>
        <v>0</v>
      </c>
    </row>
    <row r="89" spans="1:39" x14ac:dyDescent="0.25">
      <c r="A89" t="s">
        <v>160</v>
      </c>
      <c r="B89" s="19" t="str">
        <f t="shared" si="20"/>
        <v>Volumetric</v>
      </c>
      <c r="C89" s="116">
        <v>0</v>
      </c>
      <c r="D89" s="116">
        <v>0</v>
      </c>
      <c r="E89" s="12">
        <f t="shared" ref="E89:AL89" si="40">D89</f>
        <v>0</v>
      </c>
      <c r="F89" s="12">
        <f t="shared" si="40"/>
        <v>0</v>
      </c>
      <c r="G89" s="12">
        <f t="shared" si="40"/>
        <v>0</v>
      </c>
      <c r="H89" s="12">
        <f t="shared" si="40"/>
        <v>0</v>
      </c>
      <c r="I89" s="12">
        <f t="shared" si="40"/>
        <v>0</v>
      </c>
      <c r="J89" s="12">
        <f t="shared" si="40"/>
        <v>0</v>
      </c>
      <c r="K89" s="12">
        <f t="shared" si="40"/>
        <v>0</v>
      </c>
      <c r="L89" s="12">
        <f t="shared" si="40"/>
        <v>0</v>
      </c>
      <c r="M89" s="12">
        <f t="shared" si="40"/>
        <v>0</v>
      </c>
      <c r="N89" s="12">
        <f t="shared" si="40"/>
        <v>0</v>
      </c>
      <c r="O89" s="12">
        <f t="shared" si="40"/>
        <v>0</v>
      </c>
      <c r="P89" s="12">
        <f t="shared" si="40"/>
        <v>0</v>
      </c>
      <c r="Q89" s="12">
        <f t="shared" si="40"/>
        <v>0</v>
      </c>
      <c r="R89" s="12">
        <f t="shared" si="40"/>
        <v>0</v>
      </c>
      <c r="S89" s="12">
        <f t="shared" si="40"/>
        <v>0</v>
      </c>
      <c r="T89" s="12">
        <f t="shared" si="40"/>
        <v>0</v>
      </c>
      <c r="U89" s="12">
        <f t="shared" si="40"/>
        <v>0</v>
      </c>
      <c r="V89" s="12">
        <f t="shared" si="40"/>
        <v>0</v>
      </c>
      <c r="W89" s="12">
        <f t="shared" si="40"/>
        <v>0</v>
      </c>
      <c r="X89" s="12">
        <f t="shared" si="40"/>
        <v>0</v>
      </c>
      <c r="Y89" s="12">
        <f t="shared" si="40"/>
        <v>0</v>
      </c>
      <c r="Z89" s="12">
        <f t="shared" si="40"/>
        <v>0</v>
      </c>
      <c r="AA89" s="12">
        <f t="shared" si="40"/>
        <v>0</v>
      </c>
      <c r="AB89" s="12">
        <f t="shared" si="40"/>
        <v>0</v>
      </c>
      <c r="AC89" s="12">
        <f t="shared" si="40"/>
        <v>0</v>
      </c>
      <c r="AD89" s="12">
        <f t="shared" si="40"/>
        <v>0</v>
      </c>
      <c r="AE89" s="12">
        <f t="shared" si="40"/>
        <v>0</v>
      </c>
      <c r="AF89" s="12">
        <f t="shared" si="40"/>
        <v>0</v>
      </c>
      <c r="AG89" s="12">
        <f t="shared" si="40"/>
        <v>0</v>
      </c>
      <c r="AH89" s="12">
        <f t="shared" si="40"/>
        <v>0</v>
      </c>
      <c r="AI89" s="12">
        <f t="shared" si="40"/>
        <v>0</v>
      </c>
      <c r="AJ89" s="12">
        <f t="shared" si="40"/>
        <v>0</v>
      </c>
      <c r="AK89" s="12">
        <f t="shared" si="40"/>
        <v>0</v>
      </c>
      <c r="AL89" s="12">
        <f t="shared" si="40"/>
        <v>0</v>
      </c>
      <c r="AM89" t="s">
        <v>94</v>
      </c>
    </row>
    <row r="90" spans="1:39" x14ac:dyDescent="0.25">
      <c r="C90" s="8"/>
      <c r="O90" s="17"/>
      <c r="AM90" t="s">
        <v>94</v>
      </c>
    </row>
    <row r="91" spans="1:39" x14ac:dyDescent="0.25">
      <c r="A91" s="1" t="s">
        <v>106</v>
      </c>
      <c r="B91" s="5" t="str">
        <f t="shared" ref="B91:AL91" si="41">C41</f>
        <v>August 2024</v>
      </c>
      <c r="C91" s="15" t="str">
        <f t="shared" si="41"/>
        <v>January 2024</v>
      </c>
      <c r="D91" s="15" t="str">
        <f t="shared" si="41"/>
        <v>February 2024</v>
      </c>
      <c r="E91" s="15" t="str">
        <f t="shared" si="41"/>
        <v>March 2024</v>
      </c>
      <c r="F91" s="15" t="str">
        <f t="shared" si="41"/>
        <v>April 2024</v>
      </c>
      <c r="G91" s="15" t="str">
        <f t="shared" si="41"/>
        <v>May 2024</v>
      </c>
      <c r="H91" s="15" t="str">
        <f t="shared" si="41"/>
        <v>June 2024</v>
      </c>
      <c r="I91" s="15" t="str">
        <f t="shared" si="41"/>
        <v>July 2024</v>
      </c>
      <c r="J91" s="15" t="str">
        <f t="shared" si="41"/>
        <v>August 2024</v>
      </c>
      <c r="K91" s="15" t="str">
        <f t="shared" si="41"/>
        <v>September 2024</v>
      </c>
      <c r="L91" s="15" t="str">
        <f t="shared" si="41"/>
        <v>October 2024</v>
      </c>
      <c r="M91" s="15" t="str">
        <f t="shared" si="41"/>
        <v>November 2024</v>
      </c>
      <c r="N91" s="15" t="str">
        <f t="shared" si="41"/>
        <v>December 2024</v>
      </c>
      <c r="O91" s="15" t="str">
        <f t="shared" si="41"/>
        <v>January 2025</v>
      </c>
      <c r="P91" s="15" t="str">
        <f t="shared" si="41"/>
        <v>February 2025</v>
      </c>
      <c r="Q91" s="15" t="str">
        <f t="shared" si="41"/>
        <v>March 2025</v>
      </c>
      <c r="R91" s="15" t="str">
        <f t="shared" si="41"/>
        <v>April 2025</v>
      </c>
      <c r="S91" s="15" t="str">
        <f t="shared" si="41"/>
        <v>May 2025</v>
      </c>
      <c r="T91" s="15" t="str">
        <f t="shared" si="41"/>
        <v>June 2025</v>
      </c>
      <c r="U91" s="15" t="str">
        <f t="shared" si="41"/>
        <v>July 2025</v>
      </c>
      <c r="V91" s="15" t="str">
        <f t="shared" si="41"/>
        <v>August 2025</v>
      </c>
      <c r="W91" s="15" t="str">
        <f t="shared" si="41"/>
        <v>September 2025</v>
      </c>
      <c r="X91" s="15" t="str">
        <f t="shared" si="41"/>
        <v>October 2025</v>
      </c>
      <c r="Y91" s="15" t="str">
        <f t="shared" si="41"/>
        <v>November 2025</v>
      </c>
      <c r="Z91" s="15" t="str">
        <f t="shared" si="41"/>
        <v>December 2025</v>
      </c>
      <c r="AA91" s="15" t="str">
        <f t="shared" si="41"/>
        <v>January 2026</v>
      </c>
      <c r="AB91" s="15" t="str">
        <f t="shared" si="41"/>
        <v>February 2026</v>
      </c>
      <c r="AC91" s="15" t="str">
        <f t="shared" si="41"/>
        <v>March 2026</v>
      </c>
      <c r="AD91" s="15" t="str">
        <f t="shared" si="41"/>
        <v>April 2026</v>
      </c>
      <c r="AE91" s="15" t="str">
        <f t="shared" si="41"/>
        <v>May 2026</v>
      </c>
      <c r="AF91" s="15" t="str">
        <f t="shared" si="41"/>
        <v>June 2026</v>
      </c>
      <c r="AG91" s="15" t="str">
        <f t="shared" si="41"/>
        <v>July 2026</v>
      </c>
      <c r="AH91" s="15" t="str">
        <f t="shared" si="41"/>
        <v>August 2026</v>
      </c>
      <c r="AI91" s="15" t="str">
        <f t="shared" si="41"/>
        <v>September 2026</v>
      </c>
      <c r="AJ91" s="15" t="str">
        <f t="shared" si="41"/>
        <v>October 2026</v>
      </c>
      <c r="AK91" s="15" t="str">
        <f t="shared" si="41"/>
        <v>November 2026</v>
      </c>
      <c r="AL91" s="15" t="str">
        <f t="shared" si="41"/>
        <v>December 2026</v>
      </c>
    </row>
    <row r="92" spans="1:39" x14ac:dyDescent="0.25">
      <c r="A92" t="s">
        <v>134</v>
      </c>
      <c r="B92" s="126">
        <v>7.0000000000000001E-3</v>
      </c>
      <c r="C92" s="126">
        <v>7.0000000000000001E-3</v>
      </c>
      <c r="D92" s="115">
        <f t="shared" ref="D92:N94" si="42">C92</f>
        <v>7.0000000000000001E-3</v>
      </c>
      <c r="E92" s="115">
        <f t="shared" si="42"/>
        <v>7.0000000000000001E-3</v>
      </c>
      <c r="F92" s="115">
        <f t="shared" si="42"/>
        <v>7.0000000000000001E-3</v>
      </c>
      <c r="G92" s="127">
        <f>F92</f>
        <v>7.0000000000000001E-3</v>
      </c>
      <c r="H92" s="115">
        <f t="shared" si="42"/>
        <v>7.0000000000000001E-3</v>
      </c>
      <c r="I92" s="115">
        <f t="shared" si="42"/>
        <v>7.0000000000000001E-3</v>
      </c>
      <c r="J92" s="115">
        <f t="shared" si="42"/>
        <v>7.0000000000000001E-3</v>
      </c>
      <c r="K92" s="115">
        <f t="shared" si="42"/>
        <v>7.0000000000000001E-3</v>
      </c>
      <c r="L92" s="115">
        <f t="shared" si="42"/>
        <v>7.0000000000000001E-3</v>
      </c>
      <c r="M92" s="115">
        <f t="shared" si="42"/>
        <v>7.0000000000000001E-3</v>
      </c>
      <c r="N92" s="115">
        <f t="shared" si="42"/>
        <v>7.0000000000000001E-3</v>
      </c>
      <c r="O92" s="115">
        <f>N92</f>
        <v>7.0000000000000001E-3</v>
      </c>
      <c r="P92" s="115">
        <f t="shared" ref="P92:AL94" si="43">O92</f>
        <v>7.0000000000000001E-3</v>
      </c>
      <c r="Q92" s="115">
        <f t="shared" si="43"/>
        <v>7.0000000000000001E-3</v>
      </c>
      <c r="R92" s="115">
        <f t="shared" si="43"/>
        <v>7.0000000000000001E-3</v>
      </c>
      <c r="S92" s="115">
        <f t="shared" si="43"/>
        <v>7.0000000000000001E-3</v>
      </c>
      <c r="T92" s="115">
        <f t="shared" si="43"/>
        <v>7.0000000000000001E-3</v>
      </c>
      <c r="U92" s="115">
        <f t="shared" si="43"/>
        <v>7.0000000000000001E-3</v>
      </c>
      <c r="V92" s="115">
        <f t="shared" si="43"/>
        <v>7.0000000000000001E-3</v>
      </c>
      <c r="W92" s="115">
        <f t="shared" si="43"/>
        <v>7.0000000000000001E-3</v>
      </c>
      <c r="X92" s="115">
        <f t="shared" si="43"/>
        <v>7.0000000000000001E-3</v>
      </c>
      <c r="Y92" s="115">
        <f t="shared" si="43"/>
        <v>7.0000000000000001E-3</v>
      </c>
      <c r="Z92" s="115">
        <f t="shared" si="43"/>
        <v>7.0000000000000001E-3</v>
      </c>
      <c r="AA92" s="115">
        <f t="shared" si="43"/>
        <v>7.0000000000000001E-3</v>
      </c>
      <c r="AB92" s="115">
        <f t="shared" si="43"/>
        <v>7.0000000000000001E-3</v>
      </c>
      <c r="AC92" s="115">
        <f t="shared" si="43"/>
        <v>7.0000000000000001E-3</v>
      </c>
      <c r="AD92" s="115">
        <f t="shared" si="43"/>
        <v>7.0000000000000001E-3</v>
      </c>
      <c r="AE92" s="115">
        <f t="shared" si="43"/>
        <v>7.0000000000000001E-3</v>
      </c>
      <c r="AF92" s="115">
        <f t="shared" si="43"/>
        <v>7.0000000000000001E-3</v>
      </c>
      <c r="AG92" s="115">
        <f t="shared" si="43"/>
        <v>7.0000000000000001E-3</v>
      </c>
      <c r="AH92" s="115">
        <f t="shared" si="43"/>
        <v>7.0000000000000001E-3</v>
      </c>
      <c r="AI92" s="115">
        <f t="shared" si="43"/>
        <v>7.0000000000000001E-3</v>
      </c>
      <c r="AJ92" s="115">
        <f t="shared" si="43"/>
        <v>7.0000000000000001E-3</v>
      </c>
      <c r="AK92" s="115">
        <f t="shared" si="43"/>
        <v>7.0000000000000001E-3</v>
      </c>
      <c r="AL92" s="115">
        <f t="shared" si="43"/>
        <v>7.0000000000000001E-3</v>
      </c>
      <c r="AM92" t="s">
        <v>94</v>
      </c>
    </row>
    <row r="93" spans="1:39" x14ac:dyDescent="0.25">
      <c r="A93" t="s">
        <v>135</v>
      </c>
      <c r="B93" s="126">
        <v>0</v>
      </c>
      <c r="C93" s="126">
        <v>0</v>
      </c>
      <c r="D93" s="115">
        <f t="shared" si="42"/>
        <v>0</v>
      </c>
      <c r="E93" s="115">
        <f>D93</f>
        <v>0</v>
      </c>
      <c r="F93" s="115">
        <f>E93</f>
        <v>0</v>
      </c>
      <c r="G93" s="127">
        <f>F93</f>
        <v>0</v>
      </c>
      <c r="H93" s="115">
        <f t="shared" si="42"/>
        <v>0</v>
      </c>
      <c r="I93" s="115">
        <f t="shared" si="42"/>
        <v>0</v>
      </c>
      <c r="J93" s="115">
        <f t="shared" si="42"/>
        <v>0</v>
      </c>
      <c r="K93" s="115">
        <f t="shared" si="42"/>
        <v>0</v>
      </c>
      <c r="L93" s="115">
        <f t="shared" si="42"/>
        <v>0</v>
      </c>
      <c r="M93" s="115">
        <f t="shared" si="42"/>
        <v>0</v>
      </c>
      <c r="N93" s="115">
        <f t="shared" si="42"/>
        <v>0</v>
      </c>
      <c r="O93" s="115">
        <f>N93</f>
        <v>0</v>
      </c>
      <c r="P93" s="115">
        <f t="shared" si="43"/>
        <v>0</v>
      </c>
      <c r="Q93" s="115">
        <f t="shared" si="43"/>
        <v>0</v>
      </c>
      <c r="R93" s="115">
        <f t="shared" si="43"/>
        <v>0</v>
      </c>
      <c r="S93" s="115">
        <f t="shared" si="43"/>
        <v>0</v>
      </c>
      <c r="T93" s="115">
        <f t="shared" si="43"/>
        <v>0</v>
      </c>
      <c r="U93" s="115">
        <f t="shared" si="43"/>
        <v>0</v>
      </c>
      <c r="V93" s="115">
        <f t="shared" si="43"/>
        <v>0</v>
      </c>
      <c r="W93" s="115">
        <f t="shared" si="43"/>
        <v>0</v>
      </c>
      <c r="X93" s="115">
        <f t="shared" si="43"/>
        <v>0</v>
      </c>
      <c r="Y93" s="115">
        <f t="shared" si="43"/>
        <v>0</v>
      </c>
      <c r="Z93" s="115">
        <f t="shared" si="43"/>
        <v>0</v>
      </c>
      <c r="AA93" s="115">
        <f t="shared" si="43"/>
        <v>0</v>
      </c>
      <c r="AB93" s="115">
        <f t="shared" si="43"/>
        <v>0</v>
      </c>
      <c r="AC93" s="115">
        <f t="shared" si="43"/>
        <v>0</v>
      </c>
      <c r="AD93" s="115">
        <f t="shared" si="43"/>
        <v>0</v>
      </c>
      <c r="AE93" s="115">
        <f t="shared" si="43"/>
        <v>0</v>
      </c>
      <c r="AF93" s="115">
        <f t="shared" si="43"/>
        <v>0</v>
      </c>
      <c r="AG93" s="115">
        <f t="shared" si="43"/>
        <v>0</v>
      </c>
      <c r="AH93" s="115">
        <f t="shared" si="43"/>
        <v>0</v>
      </c>
      <c r="AI93" s="115">
        <f t="shared" si="43"/>
        <v>0</v>
      </c>
      <c r="AJ93" s="115">
        <f t="shared" si="43"/>
        <v>0</v>
      </c>
      <c r="AK93" s="115">
        <f t="shared" si="43"/>
        <v>0</v>
      </c>
      <c r="AL93" s="115">
        <f t="shared" si="43"/>
        <v>0</v>
      </c>
      <c r="AM93" t="s">
        <v>94</v>
      </c>
    </row>
    <row r="94" spans="1:39" x14ac:dyDescent="0.25">
      <c r="A94" t="s">
        <v>136</v>
      </c>
      <c r="B94" s="126">
        <v>0</v>
      </c>
      <c r="C94" s="126">
        <v>0</v>
      </c>
      <c r="D94" s="115">
        <f t="shared" si="42"/>
        <v>0</v>
      </c>
      <c r="E94" s="115">
        <f>D94</f>
        <v>0</v>
      </c>
      <c r="F94" s="115">
        <f>E94</f>
        <v>0</v>
      </c>
      <c r="G94" s="127">
        <f>F94</f>
        <v>0</v>
      </c>
      <c r="H94" s="115">
        <f t="shared" si="42"/>
        <v>0</v>
      </c>
      <c r="I94" s="115">
        <f t="shared" si="42"/>
        <v>0</v>
      </c>
      <c r="J94" s="115">
        <f t="shared" si="42"/>
        <v>0</v>
      </c>
      <c r="K94" s="115">
        <f t="shared" si="42"/>
        <v>0</v>
      </c>
      <c r="L94" s="115">
        <f t="shared" si="42"/>
        <v>0</v>
      </c>
      <c r="M94" s="115">
        <f t="shared" si="42"/>
        <v>0</v>
      </c>
      <c r="N94" s="115">
        <f t="shared" si="42"/>
        <v>0</v>
      </c>
      <c r="O94" s="115">
        <f>N94</f>
        <v>0</v>
      </c>
      <c r="P94" s="115">
        <f t="shared" si="43"/>
        <v>0</v>
      </c>
      <c r="Q94" s="115">
        <f t="shared" si="43"/>
        <v>0</v>
      </c>
      <c r="R94" s="115">
        <f t="shared" si="43"/>
        <v>0</v>
      </c>
      <c r="S94" s="115">
        <f t="shared" si="43"/>
        <v>0</v>
      </c>
      <c r="T94" s="115">
        <f t="shared" si="43"/>
        <v>0</v>
      </c>
      <c r="U94" s="115">
        <f t="shared" si="43"/>
        <v>0</v>
      </c>
      <c r="V94" s="115">
        <f t="shared" si="43"/>
        <v>0</v>
      </c>
      <c r="W94" s="115">
        <f t="shared" si="43"/>
        <v>0</v>
      </c>
      <c r="X94" s="115">
        <f t="shared" si="43"/>
        <v>0</v>
      </c>
      <c r="Y94" s="115">
        <f t="shared" si="43"/>
        <v>0</v>
      </c>
      <c r="Z94" s="115">
        <f t="shared" si="43"/>
        <v>0</v>
      </c>
      <c r="AA94" s="115">
        <f t="shared" si="43"/>
        <v>0</v>
      </c>
      <c r="AB94" s="115">
        <f t="shared" si="43"/>
        <v>0</v>
      </c>
      <c r="AC94" s="115">
        <f t="shared" si="43"/>
        <v>0</v>
      </c>
      <c r="AD94" s="115">
        <f t="shared" si="43"/>
        <v>0</v>
      </c>
      <c r="AE94" s="115">
        <f t="shared" si="43"/>
        <v>0</v>
      </c>
      <c r="AF94" s="115">
        <f t="shared" si="43"/>
        <v>0</v>
      </c>
      <c r="AG94" s="115">
        <f t="shared" si="43"/>
        <v>0</v>
      </c>
      <c r="AH94" s="115">
        <f t="shared" si="43"/>
        <v>0</v>
      </c>
      <c r="AI94" s="115">
        <f t="shared" si="43"/>
        <v>0</v>
      </c>
      <c r="AJ94" s="115">
        <f t="shared" si="43"/>
        <v>0</v>
      </c>
      <c r="AK94" s="115">
        <f t="shared" si="43"/>
        <v>0</v>
      </c>
      <c r="AL94" s="115">
        <f t="shared" si="43"/>
        <v>0</v>
      </c>
      <c r="AM94" t="s">
        <v>94</v>
      </c>
    </row>
    <row r="95" spans="1:39" x14ac:dyDescent="0.25">
      <c r="A95" t="s">
        <v>105</v>
      </c>
      <c r="C95" s="14"/>
      <c r="AM95" t="s">
        <v>94</v>
      </c>
    </row>
    <row r="96" spans="1:39" x14ac:dyDescent="0.25">
      <c r="A96" t="s">
        <v>105</v>
      </c>
      <c r="C96" s="14"/>
      <c r="AM96" t="s">
        <v>94</v>
      </c>
    </row>
    <row r="97" spans="1:42" x14ac:dyDescent="0.25">
      <c r="A97" t="s">
        <v>105</v>
      </c>
      <c r="C97" s="14"/>
      <c r="AM97" t="s">
        <v>94</v>
      </c>
    </row>
    <row r="98" spans="1:42" x14ac:dyDescent="0.25">
      <c r="C98" s="8"/>
      <c r="AP98" t="s">
        <v>94</v>
      </c>
    </row>
    <row r="99" spans="1:42" hidden="1" x14ac:dyDescent="0.25">
      <c r="A99" s="143" t="s">
        <v>107</v>
      </c>
      <c r="B99" s="143"/>
      <c r="C99" s="143"/>
      <c r="D99" s="143"/>
      <c r="E99" s="143"/>
      <c r="F99" s="143"/>
      <c r="G99" s="143"/>
      <c r="H99" s="143"/>
      <c r="I99" s="143"/>
      <c r="J99" s="143"/>
      <c r="K99" s="143"/>
      <c r="L99" s="143"/>
      <c r="M99" s="143"/>
      <c r="U99" s="1" t="s">
        <v>137</v>
      </c>
      <c r="V99" s="1" t="s">
        <v>102</v>
      </c>
      <c r="AP99" t="s">
        <v>94</v>
      </c>
    </row>
    <row r="100" spans="1:42" hidden="1" x14ac:dyDescent="0.25">
      <c r="F100" s="5" t="str">
        <f>IF(F106&gt;0,"Tier 5",IF(F105&gt;0,"Tier 4"," "))</f>
        <v xml:space="preserve"> </v>
      </c>
      <c r="G100" s="5" t="str">
        <f t="shared" ref="G100:Q100" si="44">IF(G106&gt;0,"Tier 5",IF(G105&gt;0,"Tier 4"," "))</f>
        <v xml:space="preserve"> </v>
      </c>
      <c r="H100" s="5" t="str">
        <f t="shared" si="44"/>
        <v xml:space="preserve"> </v>
      </c>
      <c r="I100" s="5" t="str">
        <f t="shared" si="44"/>
        <v xml:space="preserve"> </v>
      </c>
      <c r="J100" s="5" t="str">
        <f t="shared" si="44"/>
        <v xml:space="preserve"> </v>
      </c>
      <c r="K100" s="5" t="str">
        <f t="shared" si="44"/>
        <v xml:space="preserve"> </v>
      </c>
      <c r="L100" s="5" t="str">
        <f t="shared" si="44"/>
        <v xml:space="preserve"> </v>
      </c>
      <c r="M100" s="5" t="str">
        <f t="shared" si="44"/>
        <v xml:space="preserve"> </v>
      </c>
      <c r="N100" s="5" t="str">
        <f t="shared" si="44"/>
        <v xml:space="preserve"> </v>
      </c>
      <c r="O100" s="5" t="str">
        <f t="shared" si="44"/>
        <v xml:space="preserve"> </v>
      </c>
      <c r="P100" s="5" t="str">
        <f t="shared" si="44"/>
        <v xml:space="preserve"> </v>
      </c>
      <c r="Q100" s="5" t="str">
        <f t="shared" si="44"/>
        <v xml:space="preserve"> </v>
      </c>
      <c r="R100" s="3"/>
      <c r="S100" s="3"/>
      <c r="T100" s="3"/>
      <c r="U100" s="61" t="e">
        <f>#REF!</f>
        <v>#REF!</v>
      </c>
      <c r="V100" s="19" t="s">
        <v>103</v>
      </c>
      <c r="AP100" t="s">
        <v>94</v>
      </c>
    </row>
    <row r="101" spans="1:42" hidden="1" x14ac:dyDescent="0.25">
      <c r="A101" s="128" t="str">
        <f>+$B$1</f>
        <v>East Pasadena</v>
      </c>
      <c r="B101" s="19" t="s">
        <v>108</v>
      </c>
      <c r="C101" t="s">
        <v>109</v>
      </c>
      <c r="F101" s="3" t="str">
        <f>CONCATENATE("January"," ",$B$9)</f>
        <v>January 2024</v>
      </c>
      <c r="G101" s="3" t="str">
        <f>CONCATENATE("February"," ",$B$9)</f>
        <v>February 2024</v>
      </c>
      <c r="H101" s="3" t="str">
        <f>CONCATENATE("March"," ",$B$9)</f>
        <v>March 2024</v>
      </c>
      <c r="I101" s="3" t="str">
        <f>CONCATENATE("April"," ",$B$9)</f>
        <v>April 2024</v>
      </c>
      <c r="J101" s="3" t="str">
        <f>CONCATENATE("May"," ",$B$9)</f>
        <v>May 2024</v>
      </c>
      <c r="K101" s="3" t="str">
        <f>CONCATENATE("June"," ",$B$9)</f>
        <v>June 2024</v>
      </c>
      <c r="L101" s="3" t="str">
        <f>CONCATENATE("July"," ",$B$9)</f>
        <v>July 2024</v>
      </c>
      <c r="M101" s="3" t="str">
        <f>CONCATENATE("August"," ",$B$9)</f>
        <v>August 2024</v>
      </c>
      <c r="N101" s="3" t="str">
        <f>CONCATENATE("September"," ",$B$9)</f>
        <v>September 2024</v>
      </c>
      <c r="O101" s="3" t="str">
        <f>CONCATENATE("October"," ",$B$9)</f>
        <v>October 2024</v>
      </c>
      <c r="P101" s="3" t="str">
        <f>CONCATENATE("November"," ",$B$9)</f>
        <v>November 2024</v>
      </c>
      <c r="Q101" s="3" t="str">
        <f>CONCATENATE("December"," ",$B$9)</f>
        <v>December 2024</v>
      </c>
      <c r="R101" s="3"/>
      <c r="S101" s="3"/>
      <c r="T101" s="3"/>
      <c r="U101" s="129" t="str">
        <f t="shared" ref="U101:U147" si="45">+A42</f>
        <v>Conservation Surcharge</v>
      </c>
      <c r="V101" s="19" t="s">
        <v>104</v>
      </c>
      <c r="AP101" t="s">
        <v>94</v>
      </c>
    </row>
    <row r="102" spans="1:42" hidden="1" x14ac:dyDescent="0.25">
      <c r="C102" t="s">
        <v>110</v>
      </c>
      <c r="E102" t="str">
        <f>A14</f>
        <v>Tier 1</v>
      </c>
      <c r="F102" s="130">
        <f t="shared" ref="F102:Q106" si="46">INDEX($C$14:$AL$18,MATCH($E102,$A$14:$A$18,0),MATCH(F$101,$C$13:$AL$13,0))</f>
        <v>135</v>
      </c>
      <c r="G102" s="130">
        <f t="shared" si="46"/>
        <v>135</v>
      </c>
      <c r="H102" s="130">
        <f t="shared" si="46"/>
        <v>135</v>
      </c>
      <c r="I102" s="130">
        <f t="shared" si="46"/>
        <v>135</v>
      </c>
      <c r="J102" s="130">
        <f t="shared" si="46"/>
        <v>135</v>
      </c>
      <c r="K102" s="130">
        <f t="shared" si="46"/>
        <v>135</v>
      </c>
      <c r="L102" s="130">
        <f t="shared" si="46"/>
        <v>135</v>
      </c>
      <c r="M102" s="130">
        <f t="shared" si="46"/>
        <v>135</v>
      </c>
      <c r="N102" s="130">
        <f t="shared" si="46"/>
        <v>135</v>
      </c>
      <c r="O102" s="130">
        <f t="shared" si="46"/>
        <v>135</v>
      </c>
      <c r="P102" s="130">
        <f t="shared" si="46"/>
        <v>135</v>
      </c>
      <c r="Q102" s="130">
        <f t="shared" si="46"/>
        <v>135</v>
      </c>
      <c r="R102" s="130"/>
      <c r="S102" s="130"/>
      <c r="T102" s="130"/>
      <c r="U102" s="129" t="str">
        <f t="shared" si="45"/>
        <v>Consolidated Expense Balancing Account</v>
      </c>
      <c r="V102" s="19" t="s">
        <v>104</v>
      </c>
      <c r="AP102" t="s">
        <v>94</v>
      </c>
    </row>
    <row r="103" spans="1:42" hidden="1" x14ac:dyDescent="0.25">
      <c r="E103" t="str">
        <f>A15</f>
        <v>Tier 2</v>
      </c>
      <c r="F103" s="130">
        <f t="shared" si="46"/>
        <v>163</v>
      </c>
      <c r="G103" s="130">
        <f t="shared" si="46"/>
        <v>163</v>
      </c>
      <c r="H103" s="130">
        <f t="shared" si="46"/>
        <v>163</v>
      </c>
      <c r="I103" s="130">
        <f t="shared" si="46"/>
        <v>163</v>
      </c>
      <c r="J103" s="130">
        <f t="shared" si="46"/>
        <v>163</v>
      </c>
      <c r="K103" s="130">
        <f t="shared" si="46"/>
        <v>163</v>
      </c>
      <c r="L103" s="130">
        <f t="shared" si="46"/>
        <v>163</v>
      </c>
      <c r="M103" s="130">
        <f t="shared" si="46"/>
        <v>163</v>
      </c>
      <c r="N103" s="130">
        <f t="shared" si="46"/>
        <v>163</v>
      </c>
      <c r="O103" s="130">
        <f t="shared" si="46"/>
        <v>163</v>
      </c>
      <c r="P103" s="130">
        <f t="shared" si="46"/>
        <v>163</v>
      </c>
      <c r="Q103" s="130">
        <f t="shared" si="46"/>
        <v>163</v>
      </c>
      <c r="R103" s="130"/>
      <c r="S103" s="130"/>
      <c r="T103" s="130"/>
      <c r="U103" s="129" t="str">
        <f t="shared" si="45"/>
        <v>Customer Assistance Program Surcharge</v>
      </c>
      <c r="V103" s="19" t="s">
        <v>138</v>
      </c>
      <c r="AP103" t="s">
        <v>94</v>
      </c>
    </row>
    <row r="104" spans="1:42" hidden="1" x14ac:dyDescent="0.25">
      <c r="E104" t="str">
        <f>A16</f>
        <v>Tier 3</v>
      </c>
      <c r="F104" s="3">
        <f t="shared" si="46"/>
        <v>10000</v>
      </c>
      <c r="G104" s="3">
        <f t="shared" si="46"/>
        <v>10000</v>
      </c>
      <c r="H104" s="3">
        <f t="shared" si="46"/>
        <v>10000</v>
      </c>
      <c r="I104" s="3">
        <f t="shared" si="46"/>
        <v>10000</v>
      </c>
      <c r="J104" s="3">
        <f t="shared" si="46"/>
        <v>10000</v>
      </c>
      <c r="K104" s="3">
        <f t="shared" si="46"/>
        <v>10000</v>
      </c>
      <c r="L104" s="3">
        <f t="shared" si="46"/>
        <v>10000</v>
      </c>
      <c r="M104" s="3">
        <f t="shared" si="46"/>
        <v>10000</v>
      </c>
      <c r="N104" s="3">
        <f t="shared" si="46"/>
        <v>10000</v>
      </c>
      <c r="O104" s="3">
        <f t="shared" si="46"/>
        <v>10000</v>
      </c>
      <c r="P104" s="3">
        <f t="shared" si="46"/>
        <v>10000</v>
      </c>
      <c r="Q104" s="3">
        <f t="shared" si="46"/>
        <v>10000</v>
      </c>
      <c r="R104" s="130"/>
      <c r="S104" s="3"/>
      <c r="T104" s="3"/>
      <c r="U104" s="129" t="str">
        <f t="shared" si="45"/>
        <v>Customer Assistance Program</v>
      </c>
      <c r="V104" s="19" t="s">
        <v>103</v>
      </c>
      <c r="AP104" t="s">
        <v>94</v>
      </c>
    </row>
    <row r="105" spans="1:42" hidden="1" x14ac:dyDescent="0.25">
      <c r="C105" t="s">
        <v>111</v>
      </c>
      <c r="E105" t="str">
        <f>A17</f>
        <v>Tier 4</v>
      </c>
      <c r="F105" s="3">
        <f t="shared" si="46"/>
        <v>0</v>
      </c>
      <c r="G105" s="3">
        <f t="shared" si="46"/>
        <v>0</v>
      </c>
      <c r="H105" s="3">
        <f t="shared" si="46"/>
        <v>0</v>
      </c>
      <c r="I105" s="3">
        <f t="shared" si="46"/>
        <v>0</v>
      </c>
      <c r="J105" s="3">
        <f t="shared" si="46"/>
        <v>0</v>
      </c>
      <c r="K105" s="3">
        <f t="shared" si="46"/>
        <v>0</v>
      </c>
      <c r="L105" s="3">
        <f t="shared" si="46"/>
        <v>0</v>
      </c>
      <c r="M105" s="3">
        <f t="shared" si="46"/>
        <v>0</v>
      </c>
      <c r="N105" s="3">
        <f t="shared" si="46"/>
        <v>0</v>
      </c>
      <c r="O105" s="3">
        <f t="shared" si="46"/>
        <v>0</v>
      </c>
      <c r="P105" s="3">
        <f t="shared" si="46"/>
        <v>0</v>
      </c>
      <c r="Q105" s="3">
        <f t="shared" si="46"/>
        <v>0</v>
      </c>
      <c r="R105" s="130"/>
      <c r="S105" s="3"/>
      <c r="T105" s="3"/>
      <c r="U105" s="129" t="str">
        <f t="shared" si="45"/>
        <v>WRAM/MCBA Surcharge</v>
      </c>
      <c r="V105" s="19" t="s">
        <v>104</v>
      </c>
      <c r="AP105" t="s">
        <v>94</v>
      </c>
    </row>
    <row r="106" spans="1:42" hidden="1" x14ac:dyDescent="0.25">
      <c r="C106" t="s">
        <v>112</v>
      </c>
      <c r="E106" t="str">
        <f>A18</f>
        <v>Tier 5</v>
      </c>
      <c r="F106" s="3">
        <f t="shared" si="46"/>
        <v>0</v>
      </c>
      <c r="G106" s="3">
        <f t="shared" si="46"/>
        <v>0</v>
      </c>
      <c r="H106" s="3">
        <f t="shared" si="46"/>
        <v>0</v>
      </c>
      <c r="I106" s="3">
        <f t="shared" si="46"/>
        <v>0</v>
      </c>
      <c r="J106" s="3">
        <f t="shared" si="46"/>
        <v>0</v>
      </c>
      <c r="K106" s="3">
        <f t="shared" si="46"/>
        <v>0</v>
      </c>
      <c r="L106" s="3">
        <f t="shared" si="46"/>
        <v>0</v>
      </c>
      <c r="M106" s="3">
        <f t="shared" si="46"/>
        <v>0</v>
      </c>
      <c r="N106" s="3">
        <f t="shared" si="46"/>
        <v>0</v>
      </c>
      <c r="O106" s="3">
        <f t="shared" si="46"/>
        <v>0</v>
      </c>
      <c r="P106" s="3">
        <f t="shared" si="46"/>
        <v>0</v>
      </c>
      <c r="Q106" s="3">
        <f t="shared" si="46"/>
        <v>0</v>
      </c>
      <c r="R106" s="130"/>
      <c r="S106" s="3"/>
      <c r="T106" s="3"/>
      <c r="U106" s="129" t="str">
        <f t="shared" si="45"/>
        <v>WRAM/MCBA (Meter)</v>
      </c>
      <c r="V106" s="19" t="s">
        <v>104</v>
      </c>
    </row>
    <row r="107" spans="1:42" hidden="1" x14ac:dyDescent="0.25">
      <c r="F107" s="5" t="str">
        <f>IF(F113&gt;0,"Tier 5",IF(F112&gt;0,"Tier 4"," "))</f>
        <v xml:space="preserve"> </v>
      </c>
      <c r="G107" s="5" t="str">
        <f t="shared" ref="G107:Q107" si="47">IF(G113&gt;0,"Tier 5",IF(G112&gt;0,"Tier 4"," "))</f>
        <v xml:space="preserve"> </v>
      </c>
      <c r="H107" s="5" t="str">
        <f t="shared" si="47"/>
        <v xml:space="preserve"> </v>
      </c>
      <c r="I107" s="5" t="str">
        <f t="shared" si="47"/>
        <v xml:space="preserve"> </v>
      </c>
      <c r="J107" s="5" t="str">
        <f t="shared" si="47"/>
        <v xml:space="preserve"> </v>
      </c>
      <c r="K107" s="5" t="str">
        <f t="shared" si="47"/>
        <v xml:space="preserve"> </v>
      </c>
      <c r="L107" s="5" t="str">
        <f t="shared" si="47"/>
        <v xml:space="preserve"> </v>
      </c>
      <c r="M107" s="5" t="str">
        <f t="shared" si="47"/>
        <v xml:space="preserve"> </v>
      </c>
      <c r="N107" s="5" t="str">
        <f t="shared" si="47"/>
        <v xml:space="preserve"> </v>
      </c>
      <c r="O107" s="5" t="str">
        <f t="shared" si="47"/>
        <v xml:space="preserve"> </v>
      </c>
      <c r="P107" s="5" t="str">
        <f t="shared" si="47"/>
        <v xml:space="preserve"> </v>
      </c>
      <c r="Q107" s="5" t="str">
        <f t="shared" si="47"/>
        <v xml:space="preserve"> </v>
      </c>
      <c r="R107" s="130"/>
      <c r="U107" s="129" t="str">
        <f t="shared" si="45"/>
        <v>WRAM/MCBA (Cen Sat)</v>
      </c>
      <c r="V107" s="19" t="s">
        <v>104</v>
      </c>
    </row>
    <row r="108" spans="1:42" hidden="1" x14ac:dyDescent="0.25">
      <c r="C108" t="s">
        <v>103</v>
      </c>
      <c r="F108" s="3" t="str">
        <f>CONCATENATE("January"," ",$B$10)</f>
        <v>January 2025</v>
      </c>
      <c r="G108" s="3" t="str">
        <f>CONCATENATE("February"," ",$B$10)</f>
        <v>February 2025</v>
      </c>
      <c r="H108" s="3" t="str">
        <f>CONCATENATE("March"," ",$B$10)</f>
        <v>March 2025</v>
      </c>
      <c r="I108" s="3" t="str">
        <f>CONCATENATE("April"," ",$B$10)</f>
        <v>April 2025</v>
      </c>
      <c r="J108" s="3" t="str">
        <f>CONCATENATE("May"," ",$B$10)</f>
        <v>May 2025</v>
      </c>
      <c r="K108" s="3" t="str">
        <f>CONCATENATE("June"," ",$B$10)</f>
        <v>June 2025</v>
      </c>
      <c r="L108" s="3" t="str">
        <f>CONCATENATE("July"," ",$B$10)</f>
        <v>July 2025</v>
      </c>
      <c r="M108" s="3" t="str">
        <f>CONCATENATE("August"," ",$B$10)</f>
        <v>August 2025</v>
      </c>
      <c r="N108" s="3" t="str">
        <f>CONCATENATE("September"," ",$B$10)</f>
        <v>September 2025</v>
      </c>
      <c r="O108" s="3" t="str">
        <f>CONCATENATE("October"," ",$B$10)</f>
        <v>October 2025</v>
      </c>
      <c r="P108" s="3" t="str">
        <f>CONCATENATE("November"," ",$B$10)</f>
        <v>November 2025</v>
      </c>
      <c r="Q108" s="3" t="str">
        <f>CONCATENATE("December"," ",$B$10)</f>
        <v>December 2025</v>
      </c>
      <c r="R108" s="130"/>
      <c r="S108" s="3"/>
      <c r="T108" s="3"/>
      <c r="U108" s="129" t="str">
        <f t="shared" si="45"/>
        <v>Purchased Water Surcharge</v>
      </c>
      <c r="V108" s="19" t="s">
        <v>104</v>
      </c>
    </row>
    <row r="109" spans="1:42" hidden="1" x14ac:dyDescent="0.25">
      <c r="C109" t="s">
        <v>104</v>
      </c>
      <c r="E109" t="str">
        <f>E102</f>
        <v>Tier 1</v>
      </c>
      <c r="F109" s="130">
        <f t="shared" ref="F109:Q113" si="48">INDEX($C$14:$AL$18,MATCH($E109,$A$14:$A$18,0),MATCH(F$108,$C$13:$AL$13,0))</f>
        <v>135</v>
      </c>
      <c r="G109" s="130">
        <f t="shared" si="48"/>
        <v>135</v>
      </c>
      <c r="H109" s="130">
        <f t="shared" si="48"/>
        <v>135</v>
      </c>
      <c r="I109" s="130">
        <f t="shared" si="48"/>
        <v>135</v>
      </c>
      <c r="J109" s="130">
        <f t="shared" si="48"/>
        <v>135</v>
      </c>
      <c r="K109" s="130">
        <f t="shared" si="48"/>
        <v>135</v>
      </c>
      <c r="L109" s="130">
        <f t="shared" si="48"/>
        <v>135</v>
      </c>
      <c r="M109" s="130">
        <f t="shared" si="48"/>
        <v>135</v>
      </c>
      <c r="N109" s="130">
        <f t="shared" si="48"/>
        <v>135</v>
      </c>
      <c r="O109" s="130">
        <f t="shared" si="48"/>
        <v>135</v>
      </c>
      <c r="P109" s="130">
        <f t="shared" si="48"/>
        <v>135</v>
      </c>
      <c r="Q109" s="130">
        <f t="shared" si="48"/>
        <v>135</v>
      </c>
      <c r="R109" s="130"/>
      <c r="S109" s="130"/>
      <c r="T109" s="130"/>
      <c r="U109" s="129" t="str">
        <f t="shared" si="45"/>
        <v>Chrome 6-Surcharge</v>
      </c>
      <c r="V109" s="19" t="s">
        <v>104</v>
      </c>
    </row>
    <row r="110" spans="1:42" hidden="1" x14ac:dyDescent="0.25">
      <c r="C110" t="s">
        <v>138</v>
      </c>
      <c r="E110" t="str">
        <f>E103</f>
        <v>Tier 2</v>
      </c>
      <c r="F110" s="130">
        <f t="shared" si="48"/>
        <v>163</v>
      </c>
      <c r="G110" s="130">
        <f t="shared" si="48"/>
        <v>163</v>
      </c>
      <c r="H110" s="130">
        <f t="shared" si="48"/>
        <v>163</v>
      </c>
      <c r="I110" s="130">
        <f t="shared" si="48"/>
        <v>163</v>
      </c>
      <c r="J110" s="130">
        <f t="shared" si="48"/>
        <v>163</v>
      </c>
      <c r="K110" s="130">
        <f t="shared" si="48"/>
        <v>163</v>
      </c>
      <c r="L110" s="130">
        <f t="shared" si="48"/>
        <v>163</v>
      </c>
      <c r="M110" s="130">
        <f t="shared" si="48"/>
        <v>163</v>
      </c>
      <c r="N110" s="130">
        <f t="shared" si="48"/>
        <v>163</v>
      </c>
      <c r="O110" s="130">
        <f t="shared" si="48"/>
        <v>163</v>
      </c>
      <c r="P110" s="130">
        <f t="shared" si="48"/>
        <v>163</v>
      </c>
      <c r="Q110" s="130">
        <f t="shared" si="48"/>
        <v>163</v>
      </c>
      <c r="R110" s="130"/>
      <c r="S110" s="130"/>
      <c r="T110" s="130"/>
      <c r="U110" s="129" t="str">
        <f t="shared" si="45"/>
        <v>MPWMD User Fee</v>
      </c>
      <c r="V110" s="19" t="s">
        <v>103</v>
      </c>
    </row>
    <row r="111" spans="1:42" hidden="1" x14ac:dyDescent="0.25">
      <c r="E111" t="str">
        <f>E104</f>
        <v>Tier 3</v>
      </c>
      <c r="F111" s="3">
        <f t="shared" si="48"/>
        <v>10000</v>
      </c>
      <c r="G111" s="3">
        <f t="shared" si="48"/>
        <v>10000</v>
      </c>
      <c r="H111" s="3">
        <f t="shared" si="48"/>
        <v>10000</v>
      </c>
      <c r="I111" s="3">
        <f t="shared" si="48"/>
        <v>10000</v>
      </c>
      <c r="J111" s="3">
        <f t="shared" si="48"/>
        <v>10000</v>
      </c>
      <c r="K111" s="3">
        <f t="shared" si="48"/>
        <v>10000</v>
      </c>
      <c r="L111" s="3">
        <f t="shared" si="48"/>
        <v>10000</v>
      </c>
      <c r="M111" s="3">
        <f t="shared" si="48"/>
        <v>10000</v>
      </c>
      <c r="N111" s="3">
        <f t="shared" si="48"/>
        <v>10000</v>
      </c>
      <c r="O111" s="3">
        <f t="shared" si="48"/>
        <v>10000</v>
      </c>
      <c r="P111" s="3">
        <f t="shared" si="48"/>
        <v>10000</v>
      </c>
      <c r="Q111" s="3">
        <f t="shared" si="48"/>
        <v>10000</v>
      </c>
      <c r="R111" s="130"/>
      <c r="S111" s="3"/>
      <c r="T111" s="3"/>
      <c r="U111" s="129" t="str">
        <f t="shared" si="45"/>
        <v>MPWMD Conservation</v>
      </c>
      <c r="V111" s="19" t="s">
        <v>104</v>
      </c>
    </row>
    <row r="112" spans="1:42" hidden="1" x14ac:dyDescent="0.25">
      <c r="C112" t="s">
        <v>139</v>
      </c>
      <c r="E112" t="str">
        <f>E105</f>
        <v>Tier 4</v>
      </c>
      <c r="F112" s="3">
        <f t="shared" si="48"/>
        <v>0</v>
      </c>
      <c r="G112" s="3">
        <f t="shared" si="48"/>
        <v>0</v>
      </c>
      <c r="H112" s="3">
        <f t="shared" si="48"/>
        <v>0</v>
      </c>
      <c r="I112" s="3">
        <f t="shared" si="48"/>
        <v>0</v>
      </c>
      <c r="J112" s="3">
        <f t="shared" si="48"/>
        <v>0</v>
      </c>
      <c r="K112" s="3">
        <f t="shared" si="48"/>
        <v>0</v>
      </c>
      <c r="L112" s="3">
        <f t="shared" si="48"/>
        <v>0</v>
      </c>
      <c r="M112" s="3">
        <f t="shared" si="48"/>
        <v>0</v>
      </c>
      <c r="N112" s="3">
        <f t="shared" si="48"/>
        <v>0</v>
      </c>
      <c r="O112" s="3">
        <f t="shared" si="48"/>
        <v>0</v>
      </c>
      <c r="P112" s="3">
        <f t="shared" si="48"/>
        <v>0</v>
      </c>
      <c r="Q112" s="3">
        <f t="shared" si="48"/>
        <v>0</v>
      </c>
      <c r="R112" s="130"/>
      <c r="S112" s="3"/>
      <c r="T112" s="3"/>
      <c r="U112" s="129" t="str">
        <f t="shared" si="45"/>
        <v>MPWMD Purchase Water Surcharge</v>
      </c>
      <c r="V112" s="19" t="s">
        <v>104</v>
      </c>
    </row>
    <row r="113" spans="3:22" hidden="1" x14ac:dyDescent="0.25">
      <c r="C113" t="s">
        <v>140</v>
      </c>
      <c r="E113" t="str">
        <f>E106</f>
        <v>Tier 5</v>
      </c>
      <c r="F113" s="3">
        <f t="shared" si="48"/>
        <v>0</v>
      </c>
      <c r="G113" s="3">
        <f t="shared" si="48"/>
        <v>0</v>
      </c>
      <c r="H113" s="3">
        <f t="shared" si="48"/>
        <v>0</v>
      </c>
      <c r="I113" s="3">
        <f t="shared" si="48"/>
        <v>0</v>
      </c>
      <c r="J113" s="3">
        <f t="shared" si="48"/>
        <v>0</v>
      </c>
      <c r="K113" s="3">
        <f t="shared" si="48"/>
        <v>0</v>
      </c>
      <c r="L113" s="3">
        <f t="shared" si="48"/>
        <v>0</v>
      </c>
      <c r="M113" s="3">
        <f t="shared" si="48"/>
        <v>0</v>
      </c>
      <c r="N113" s="3">
        <f t="shared" si="48"/>
        <v>0</v>
      </c>
      <c r="O113" s="3">
        <f t="shared" si="48"/>
        <v>0</v>
      </c>
      <c r="P113" s="3">
        <f t="shared" si="48"/>
        <v>0</v>
      </c>
      <c r="Q113" s="3">
        <f t="shared" si="48"/>
        <v>0</v>
      </c>
      <c r="R113" s="130"/>
      <c r="S113" s="3"/>
      <c r="T113" s="3"/>
      <c r="U113" s="129" t="str">
        <f t="shared" si="45"/>
        <v>Interim Rate True Up</v>
      </c>
      <c r="V113" s="19" t="s">
        <v>104</v>
      </c>
    </row>
    <row r="114" spans="3:22" hidden="1" x14ac:dyDescent="0.25">
      <c r="C114" t="s">
        <v>141</v>
      </c>
      <c r="F114" s="5" t="str">
        <f>IF(F120&gt;0,"Tier 5",IF(F119&gt;0,"Tier 4"," "))</f>
        <v xml:space="preserve"> </v>
      </c>
      <c r="G114" s="5" t="str">
        <f t="shared" ref="G114:Q114" si="49">IF(G120&gt;0,"Tier 5",IF(G119&gt;0,"Tier 4"," "))</f>
        <v xml:space="preserve"> </v>
      </c>
      <c r="H114" s="5" t="str">
        <f t="shared" si="49"/>
        <v xml:space="preserve"> </v>
      </c>
      <c r="I114" s="5" t="str">
        <f t="shared" si="49"/>
        <v xml:space="preserve"> </v>
      </c>
      <c r="J114" s="5" t="str">
        <f t="shared" si="49"/>
        <v xml:space="preserve"> </v>
      </c>
      <c r="K114" s="5" t="str">
        <f t="shared" si="49"/>
        <v xml:space="preserve"> </v>
      </c>
      <c r="L114" s="5" t="str">
        <f t="shared" si="49"/>
        <v xml:space="preserve"> </v>
      </c>
      <c r="M114" s="5" t="str">
        <f t="shared" si="49"/>
        <v xml:space="preserve"> </v>
      </c>
      <c r="N114" s="5" t="str">
        <f t="shared" si="49"/>
        <v xml:space="preserve"> </v>
      </c>
      <c r="O114" s="5" t="str">
        <f t="shared" si="49"/>
        <v xml:space="preserve"> </v>
      </c>
      <c r="P114" s="5" t="str">
        <f t="shared" si="49"/>
        <v xml:space="preserve"> </v>
      </c>
      <c r="Q114" s="5" t="str">
        <f t="shared" si="49"/>
        <v xml:space="preserve"> </v>
      </c>
      <c r="R114" s="130"/>
      <c r="U114" s="129" t="str">
        <f t="shared" si="45"/>
        <v>CIAC Surcharge</v>
      </c>
      <c r="V114" s="19" t="s">
        <v>138</v>
      </c>
    </row>
    <row r="115" spans="3:22" hidden="1" x14ac:dyDescent="0.25">
      <c r="C115" t="s">
        <v>40</v>
      </c>
      <c r="F115" s="3" t="str">
        <f>CONCATENATE("January"," ",$B$11)</f>
        <v>January 2026</v>
      </c>
      <c r="G115" s="3" t="str">
        <f>CONCATENATE("February"," ",$B$11)</f>
        <v>February 2026</v>
      </c>
      <c r="H115" s="3" t="str">
        <f>CONCATENATE("March"," ",$B$11)</f>
        <v>March 2026</v>
      </c>
      <c r="I115" s="3" t="str">
        <f>CONCATENATE("April"," ",$B$11)</f>
        <v>April 2026</v>
      </c>
      <c r="J115" s="3" t="str">
        <f>CONCATENATE("May"," ",$B$11)</f>
        <v>May 2026</v>
      </c>
      <c r="K115" s="3" t="str">
        <f>CONCATENATE("June"," ",$B$11)</f>
        <v>June 2026</v>
      </c>
      <c r="L115" s="3" t="str">
        <f>CONCATENATE("July"," ",$B$11)</f>
        <v>July 2026</v>
      </c>
      <c r="M115" s="3" t="str">
        <f>CONCATENATE("August"," ",$B$11)</f>
        <v>August 2026</v>
      </c>
      <c r="N115" s="3" t="str">
        <f>CONCATENATE("September"," ",$B$11)</f>
        <v>September 2026</v>
      </c>
      <c r="O115" s="3" t="str">
        <f>CONCATENATE("October"," ",$B$11)</f>
        <v>October 2026</v>
      </c>
      <c r="P115" s="3" t="str">
        <f>CONCATENATE("November"," ",$B$11)</f>
        <v>November 2026</v>
      </c>
      <c r="Q115" s="3" t="str">
        <f>CONCATENATE("December"," ",$B$11)</f>
        <v>December 2026</v>
      </c>
      <c r="R115" s="130"/>
      <c r="S115" s="3"/>
      <c r="T115" s="3"/>
      <c r="U115" s="129" t="str">
        <f t="shared" si="45"/>
        <v>Groundwater Surcharge</v>
      </c>
      <c r="V115" s="19" t="s">
        <v>138</v>
      </c>
    </row>
    <row r="116" spans="3:22" hidden="1" x14ac:dyDescent="0.25">
      <c r="C116" t="s">
        <v>142</v>
      </c>
      <c r="E116" t="str">
        <f>E109</f>
        <v>Tier 1</v>
      </c>
      <c r="F116" s="130">
        <f t="shared" ref="F116:Q120" si="50">INDEX($C$14:$AL$18,MATCH($E116,$A$14:$A$18,0),MATCH(F$115,$C$13:$AL$13,0))</f>
        <v>135</v>
      </c>
      <c r="G116" s="130">
        <f t="shared" si="50"/>
        <v>135</v>
      </c>
      <c r="H116" s="130">
        <f t="shared" si="50"/>
        <v>135</v>
      </c>
      <c r="I116" s="130">
        <f t="shared" si="50"/>
        <v>135</v>
      </c>
      <c r="J116" s="130">
        <f t="shared" si="50"/>
        <v>135</v>
      </c>
      <c r="K116" s="130">
        <f t="shared" si="50"/>
        <v>135</v>
      </c>
      <c r="L116" s="130">
        <f t="shared" si="50"/>
        <v>135</v>
      </c>
      <c r="M116" s="130">
        <f t="shared" si="50"/>
        <v>135</v>
      </c>
      <c r="N116" s="130">
        <f t="shared" si="50"/>
        <v>135</v>
      </c>
      <c r="O116" s="130">
        <f t="shared" si="50"/>
        <v>135</v>
      </c>
      <c r="P116" s="130">
        <f t="shared" si="50"/>
        <v>135</v>
      </c>
      <c r="Q116" s="130">
        <f t="shared" si="50"/>
        <v>135</v>
      </c>
      <c r="R116" s="130"/>
      <c r="S116" s="130"/>
      <c r="T116" s="130"/>
      <c r="U116" s="129" t="str">
        <f t="shared" si="45"/>
        <v>MPWMD Purchased Water Surcharge</v>
      </c>
      <c r="V116" s="19" t="s">
        <v>104</v>
      </c>
    </row>
    <row r="117" spans="3:22" hidden="1" x14ac:dyDescent="0.25">
      <c r="C117" t="s">
        <v>113</v>
      </c>
      <c r="E117" t="str">
        <f>E110</f>
        <v>Tier 2</v>
      </c>
      <c r="F117" s="130">
        <f t="shared" si="50"/>
        <v>163</v>
      </c>
      <c r="G117" s="130">
        <f t="shared" si="50"/>
        <v>163</v>
      </c>
      <c r="H117" s="130">
        <f t="shared" si="50"/>
        <v>163</v>
      </c>
      <c r="I117" s="130">
        <f t="shared" si="50"/>
        <v>163</v>
      </c>
      <c r="J117" s="130">
        <f t="shared" si="50"/>
        <v>163</v>
      </c>
      <c r="K117" s="130">
        <f t="shared" si="50"/>
        <v>163</v>
      </c>
      <c r="L117" s="130">
        <f t="shared" si="50"/>
        <v>163</v>
      </c>
      <c r="M117" s="130">
        <f t="shared" si="50"/>
        <v>163</v>
      </c>
      <c r="N117" s="130">
        <f t="shared" si="50"/>
        <v>163</v>
      </c>
      <c r="O117" s="130">
        <f t="shared" si="50"/>
        <v>163</v>
      </c>
      <c r="P117" s="130">
        <f t="shared" si="50"/>
        <v>163</v>
      </c>
      <c r="Q117" s="130">
        <f t="shared" si="50"/>
        <v>163</v>
      </c>
      <c r="R117" s="130"/>
      <c r="S117" s="130"/>
      <c r="T117" s="130"/>
      <c r="U117" s="129" t="str">
        <f t="shared" si="45"/>
        <v>Grant Tax Loan</v>
      </c>
      <c r="V117" s="19" t="s">
        <v>138</v>
      </c>
    </row>
    <row r="118" spans="3:22" hidden="1" x14ac:dyDescent="0.25">
      <c r="C118" t="s">
        <v>84</v>
      </c>
      <c r="E118" t="str">
        <f>E111</f>
        <v>Tier 3</v>
      </c>
      <c r="F118" s="3">
        <f t="shared" si="50"/>
        <v>10000</v>
      </c>
      <c r="G118" s="3">
        <f t="shared" si="50"/>
        <v>10000</v>
      </c>
      <c r="H118" s="3">
        <f t="shared" si="50"/>
        <v>10000</v>
      </c>
      <c r="I118" s="3">
        <f t="shared" si="50"/>
        <v>10000</v>
      </c>
      <c r="J118" s="3">
        <f t="shared" si="50"/>
        <v>10000</v>
      </c>
      <c r="K118" s="3">
        <f t="shared" si="50"/>
        <v>10000</v>
      </c>
      <c r="L118" s="3">
        <f t="shared" si="50"/>
        <v>10000</v>
      </c>
      <c r="M118" s="3">
        <f t="shared" si="50"/>
        <v>10000</v>
      </c>
      <c r="N118" s="3">
        <f t="shared" si="50"/>
        <v>10000</v>
      </c>
      <c r="O118" s="3">
        <f t="shared" si="50"/>
        <v>10000</v>
      </c>
      <c r="P118" s="3">
        <f t="shared" si="50"/>
        <v>10000</v>
      </c>
      <c r="Q118" s="3">
        <f t="shared" si="50"/>
        <v>10000</v>
      </c>
      <c r="R118" s="130"/>
      <c r="S118" s="3"/>
      <c r="T118" s="3"/>
      <c r="U118" s="129" t="str">
        <f t="shared" si="45"/>
        <v>WRAM/MCBA Surcredit</v>
      </c>
      <c r="V118" s="19" t="s">
        <v>138</v>
      </c>
    </row>
    <row r="119" spans="3:22" hidden="1" x14ac:dyDescent="0.25">
      <c r="E119" t="str">
        <f>E112</f>
        <v>Tier 4</v>
      </c>
      <c r="F119" s="3">
        <f t="shared" si="50"/>
        <v>0</v>
      </c>
      <c r="G119" s="3">
        <f t="shared" si="50"/>
        <v>0</v>
      </c>
      <c r="H119" s="3">
        <f t="shared" si="50"/>
        <v>0</v>
      </c>
      <c r="I119" s="3">
        <f t="shared" si="50"/>
        <v>0</v>
      </c>
      <c r="J119" s="3">
        <f t="shared" si="50"/>
        <v>0</v>
      </c>
      <c r="K119" s="3">
        <f t="shared" si="50"/>
        <v>0</v>
      </c>
      <c r="L119" s="3">
        <f t="shared" si="50"/>
        <v>0</v>
      </c>
      <c r="M119" s="3">
        <f t="shared" si="50"/>
        <v>0</v>
      </c>
      <c r="N119" s="3">
        <f t="shared" si="50"/>
        <v>0</v>
      </c>
      <c r="O119" s="3">
        <f t="shared" si="50"/>
        <v>0</v>
      </c>
      <c r="P119" s="3">
        <f t="shared" si="50"/>
        <v>0</v>
      </c>
      <c r="Q119" s="3">
        <f t="shared" si="50"/>
        <v>0</v>
      </c>
      <c r="R119" s="130"/>
      <c r="S119" s="3"/>
      <c r="T119" s="3"/>
      <c r="U119" s="129" t="str">
        <f t="shared" si="45"/>
        <v>Conservation Surcredit</v>
      </c>
      <c r="V119" s="19" t="s">
        <v>138</v>
      </c>
    </row>
    <row r="120" spans="3:22" hidden="1" x14ac:dyDescent="0.25">
      <c r="C120" t="s">
        <v>85</v>
      </c>
      <c r="E120" t="str">
        <f>E113</f>
        <v>Tier 5</v>
      </c>
      <c r="F120" s="3">
        <f t="shared" si="50"/>
        <v>0</v>
      </c>
      <c r="G120" s="3">
        <f t="shared" si="50"/>
        <v>0</v>
      </c>
      <c r="H120" s="3">
        <f t="shared" si="50"/>
        <v>0</v>
      </c>
      <c r="I120" s="3">
        <f t="shared" si="50"/>
        <v>0</v>
      </c>
      <c r="J120" s="3">
        <f t="shared" si="50"/>
        <v>0</v>
      </c>
      <c r="K120" s="3">
        <f t="shared" si="50"/>
        <v>0</v>
      </c>
      <c r="L120" s="3">
        <f t="shared" si="50"/>
        <v>0</v>
      </c>
      <c r="M120" s="3">
        <f t="shared" si="50"/>
        <v>0</v>
      </c>
      <c r="N120" s="3">
        <f t="shared" si="50"/>
        <v>0</v>
      </c>
      <c r="O120" s="3">
        <f t="shared" si="50"/>
        <v>0</v>
      </c>
      <c r="P120" s="3">
        <f t="shared" si="50"/>
        <v>0</v>
      </c>
      <c r="Q120" s="3">
        <f t="shared" si="50"/>
        <v>0</v>
      </c>
      <c r="R120" s="130"/>
      <c r="S120" s="3"/>
      <c r="T120" s="3"/>
      <c r="U120" s="129" t="str">
        <f t="shared" si="45"/>
        <v>EP Purchased Power and Pump Srcg</v>
      </c>
      <c r="V120" s="19" t="s">
        <v>104</v>
      </c>
    </row>
    <row r="121" spans="3:22" hidden="1" x14ac:dyDescent="0.25">
      <c r="C121" t="s">
        <v>81</v>
      </c>
      <c r="F121" s="5" t="str">
        <f>IF(F127&gt;0,"Tier 5",IF(F126&gt;0,"Tier 4"," "))</f>
        <v xml:space="preserve"> </v>
      </c>
      <c r="R121" s="130"/>
      <c r="U121" s="129" t="str">
        <f t="shared" si="45"/>
        <v>Coastal Water Project</v>
      </c>
      <c r="V121" s="19" t="s">
        <v>103</v>
      </c>
    </row>
    <row r="122" spans="3:22" hidden="1" x14ac:dyDescent="0.25">
      <c r="F122" s="3" t="str">
        <f>B13</f>
        <v>August 2024</v>
      </c>
      <c r="U122" s="129" t="str">
        <f t="shared" si="45"/>
        <v>Carmel River Mitigation</v>
      </c>
      <c r="V122" s="19" t="s">
        <v>104</v>
      </c>
    </row>
    <row r="123" spans="3:22" hidden="1" x14ac:dyDescent="0.25">
      <c r="C123" t="str">
        <f>CONCATENATE("Average"," ","(",C5," ","CGL)")</f>
        <v>Average (105.9 CGL)</v>
      </c>
      <c r="E123" t="str">
        <f>E116</f>
        <v>Tier 1</v>
      </c>
      <c r="F123" s="130">
        <f>INDEX($B$14:$AL$18,MATCH($E123,$A$14:$A$18,0),MATCH(F$122,$B$13:$AL$13,0))</f>
        <v>1000000</v>
      </c>
      <c r="U123" s="129" t="str">
        <f t="shared" si="45"/>
        <v>Distribution System Improvement Charge</v>
      </c>
      <c r="V123" s="19" t="s">
        <v>103</v>
      </c>
    </row>
    <row r="124" spans="3:22" hidden="1" x14ac:dyDescent="0.25">
      <c r="C124" t="s">
        <v>143</v>
      </c>
      <c r="E124" t="str">
        <f>E117</f>
        <v>Tier 2</v>
      </c>
      <c r="F124" s="130">
        <f>INDEX($B$14:$AL$18,MATCH($E124,$A$14:$A$18,0),MATCH(F$122,$B$13:$AL$13,0))</f>
        <v>0</v>
      </c>
      <c r="U124" s="129" t="str">
        <f t="shared" si="45"/>
        <v>Water Litigation Recovery</v>
      </c>
      <c r="V124" s="19" t="s">
        <v>104</v>
      </c>
    </row>
    <row r="125" spans="3:22" hidden="1" x14ac:dyDescent="0.25">
      <c r="E125" t="str">
        <f>E118</f>
        <v>Tier 3</v>
      </c>
      <c r="F125" s="3">
        <f>INDEX($B$14:$AL$18,MATCH($E125,$A$14:$A$18,0),MATCH(F$122,$B$13:$AL$13,0))</f>
        <v>0</v>
      </c>
      <c r="U125" s="129" t="str">
        <f t="shared" si="45"/>
        <v>SRF Loan Surcharge</v>
      </c>
      <c r="V125" s="19" t="s">
        <v>138</v>
      </c>
    </row>
    <row r="126" spans="3:22" hidden="1" x14ac:dyDescent="0.25">
      <c r="E126" t="str">
        <f>E119</f>
        <v>Tier 4</v>
      </c>
      <c r="F126" s="3">
        <f>INDEX($B$14:$AL$18,MATCH($E126,$A$14:$A$18,0),MATCH(F$122,$B$13:$AL$13,0))</f>
        <v>0</v>
      </c>
      <c r="U126" s="129" t="str">
        <f t="shared" si="45"/>
        <v>Seaside Basin Balancing Account</v>
      </c>
      <c r="V126" s="19" t="s">
        <v>138</v>
      </c>
    </row>
    <row r="127" spans="3:22" hidden="1" x14ac:dyDescent="0.25">
      <c r="C127" t="s">
        <v>67</v>
      </c>
      <c r="E127" t="str">
        <f>E120</f>
        <v>Tier 5</v>
      </c>
      <c r="F127" s="3">
        <f>INDEX($B$14:$AL$18,MATCH($E127,$A$14:$A$18,0),MATCH(F$122,$B$13:$AL$13,0))</f>
        <v>0</v>
      </c>
      <c r="U127" s="129" t="str">
        <f t="shared" si="45"/>
        <v>Seaside Basin Surcharge</v>
      </c>
      <c r="V127" s="19" t="s">
        <v>138</v>
      </c>
    </row>
    <row r="128" spans="3:22" hidden="1" x14ac:dyDescent="0.25">
      <c r="C128" t="s">
        <v>116</v>
      </c>
      <c r="U128" s="129" t="str">
        <f t="shared" si="45"/>
        <v>TCJA ADIT Surcredit</v>
      </c>
      <c r="V128" s="19" t="s">
        <v>138</v>
      </c>
    </row>
    <row r="129" spans="3:22" hidden="1" x14ac:dyDescent="0.25">
      <c r="C129" t="s">
        <v>61</v>
      </c>
      <c r="U129" s="129" t="str">
        <f t="shared" si="45"/>
        <v>TCJA ADIT - Plant Surcredit</v>
      </c>
      <c r="V129" s="19" t="s">
        <v>138</v>
      </c>
    </row>
    <row r="130" spans="3:22" hidden="1" x14ac:dyDescent="0.25">
      <c r="U130" s="129" t="str">
        <f t="shared" si="45"/>
        <v>2019 TCJA ADIT Surcredit</v>
      </c>
      <c r="V130" s="19" t="s">
        <v>138</v>
      </c>
    </row>
    <row r="131" spans="3:22" hidden="1" x14ac:dyDescent="0.25">
      <c r="U131" s="129" t="str">
        <f t="shared" si="45"/>
        <v>AL 112 Increased Exp</v>
      </c>
      <c r="V131" s="19" t="s">
        <v>138</v>
      </c>
    </row>
    <row r="132" spans="3:22" hidden="1" x14ac:dyDescent="0.25">
      <c r="U132" s="129" t="str">
        <f t="shared" si="45"/>
        <v>AL 121 Offset Surcharge</v>
      </c>
      <c r="V132" s="19" t="s">
        <v>138</v>
      </c>
    </row>
    <row r="133" spans="3:22" hidden="1" x14ac:dyDescent="0.25">
      <c r="U133" s="129" t="str">
        <f t="shared" si="45"/>
        <v>AL 122 Increased Exp</v>
      </c>
      <c r="V133" s="19" t="s">
        <v>138</v>
      </c>
    </row>
    <row r="134" spans="3:22" hidden="1" x14ac:dyDescent="0.25">
      <c r="U134" s="129" t="str">
        <f t="shared" si="45"/>
        <v>AL 122 Increased Exp (Vol)</v>
      </c>
      <c r="V134" s="19" t="s">
        <v>138</v>
      </c>
    </row>
    <row r="135" spans="3:22" hidden="1" x14ac:dyDescent="0.25">
      <c r="U135" s="129" t="str">
        <f t="shared" si="45"/>
        <v>TIRBA</v>
      </c>
      <c r="V135" s="19" t="s">
        <v>138</v>
      </c>
    </row>
    <row r="136" spans="3:22" hidden="1" x14ac:dyDescent="0.25">
      <c r="U136" s="129" t="str">
        <f t="shared" si="45"/>
        <v>Carmel River Dam</v>
      </c>
      <c r="V136" s="19" t="s">
        <v>138</v>
      </c>
    </row>
    <row r="137" spans="3:22" hidden="1" x14ac:dyDescent="0.25">
      <c r="U137" s="129" t="str">
        <f t="shared" si="45"/>
        <v>Surfrider Found Int Comp</v>
      </c>
      <c r="V137" s="19" t="s">
        <v>138</v>
      </c>
    </row>
    <row r="138" spans="3:22" hidden="1" x14ac:dyDescent="0.25">
      <c r="U138" s="129" t="str">
        <f t="shared" si="45"/>
        <v>SVWC Intervenor Compensation</v>
      </c>
      <c r="V138" s="19" t="s">
        <v>138</v>
      </c>
    </row>
    <row r="139" spans="3:22" hidden="1" x14ac:dyDescent="0.25">
      <c r="U139" s="129" t="str">
        <f t="shared" si="45"/>
        <v>Landwatch Intervenor Surcharge</v>
      </c>
      <c r="V139" s="19" t="s">
        <v>138</v>
      </c>
    </row>
    <row r="140" spans="3:22" hidden="1" x14ac:dyDescent="0.25">
      <c r="U140" s="129" t="str">
        <f t="shared" si="45"/>
        <v>PCLF Intervenor Surcharge</v>
      </c>
      <c r="V140" s="19" t="s">
        <v>138</v>
      </c>
    </row>
    <row r="141" spans="3:22" hidden="1" x14ac:dyDescent="0.25">
      <c r="U141" s="129" t="str">
        <f t="shared" si="45"/>
        <v>SDWSRF</v>
      </c>
      <c r="V141" s="19" t="s">
        <v>138</v>
      </c>
    </row>
    <row r="142" spans="3:22" hidden="1" x14ac:dyDescent="0.25">
      <c r="U142" s="129" t="str">
        <f t="shared" si="45"/>
        <v>Transacation Meter Surcharge</v>
      </c>
      <c r="V142" s="19" t="s">
        <v>138</v>
      </c>
    </row>
    <row r="143" spans="3:22" hidden="1" x14ac:dyDescent="0.25">
      <c r="U143" s="129" t="str">
        <f t="shared" si="45"/>
        <v>East Pasadena Power Cost Recovery</v>
      </c>
      <c r="V143" s="19" t="s">
        <v>104</v>
      </c>
    </row>
    <row r="144" spans="3:22" hidden="1" x14ac:dyDescent="0.25">
      <c r="U144" s="129" t="str">
        <f t="shared" si="45"/>
        <v>Interim True Up Surcredit</v>
      </c>
      <c r="V144" s="19" t="s">
        <v>138</v>
      </c>
    </row>
    <row r="145" spans="21:22" hidden="1" x14ac:dyDescent="0.25">
      <c r="U145" s="129" t="str">
        <f t="shared" si="45"/>
        <v>Ventura Drought Surcharge</v>
      </c>
      <c r="V145" s="19" t="s">
        <v>104</v>
      </c>
    </row>
    <row r="146" spans="21:22" hidden="1" x14ac:dyDescent="0.25">
      <c r="U146" s="129" t="str">
        <f t="shared" si="45"/>
        <v>WRAM Tiered Surcharges</v>
      </c>
      <c r="V146" s="19" t="s">
        <v>104</v>
      </c>
    </row>
    <row r="147" spans="21:22" hidden="1" x14ac:dyDescent="0.25">
      <c r="U147" s="129" t="str">
        <f t="shared" si="45"/>
        <v>Interim True-Up Surcredit</v>
      </c>
      <c r="V147" s="19" t="s">
        <v>104</v>
      </c>
    </row>
    <row r="148" spans="21:22" hidden="1" x14ac:dyDescent="0.25">
      <c r="U148" s="129" t="s">
        <v>160</v>
      </c>
      <c r="V148" s="19" t="s">
        <v>104</v>
      </c>
    </row>
    <row r="149" spans="21:22" hidden="1" x14ac:dyDescent="0.25">
      <c r="U149" s="131"/>
    </row>
    <row r="150" spans="21:22" hidden="1" x14ac:dyDescent="0.25">
      <c r="U150" s="131"/>
    </row>
    <row r="151" spans="21:22" hidden="1" x14ac:dyDescent="0.25">
      <c r="U151" t="s">
        <v>144</v>
      </c>
    </row>
    <row r="152" spans="21:22" hidden="1" x14ac:dyDescent="0.25">
      <c r="U152" t="s">
        <v>145</v>
      </c>
    </row>
    <row r="153" spans="21:22" hidden="1" x14ac:dyDescent="0.25">
      <c r="U153" t="s">
        <v>146</v>
      </c>
    </row>
    <row r="154" spans="21:22" hidden="1" x14ac:dyDescent="0.25">
      <c r="U154" t="s">
        <v>147</v>
      </c>
    </row>
    <row r="155" spans="21:22" hidden="1" x14ac:dyDescent="0.25">
      <c r="U155" t="s">
        <v>148</v>
      </c>
    </row>
    <row r="156" spans="21:22" hidden="1" x14ac:dyDescent="0.25">
      <c r="U156" t="s">
        <v>149</v>
      </c>
    </row>
    <row r="157" spans="21:22" hidden="1" x14ac:dyDescent="0.25">
      <c r="U157" t="s">
        <v>150</v>
      </c>
    </row>
    <row r="158" spans="21:22" hidden="1" x14ac:dyDescent="0.25">
      <c r="U158" t="s">
        <v>151</v>
      </c>
    </row>
    <row r="159" spans="21:22" hidden="1" x14ac:dyDescent="0.25">
      <c r="U159" t="s">
        <v>152</v>
      </c>
    </row>
    <row r="160" spans="21:22" hidden="1" x14ac:dyDescent="0.25">
      <c r="U160" t="s">
        <v>153</v>
      </c>
    </row>
    <row r="161" spans="21:21" hidden="1" x14ac:dyDescent="0.25">
      <c r="U161" t="s">
        <v>154</v>
      </c>
    </row>
    <row r="162" spans="21:21" hidden="1" x14ac:dyDescent="0.25">
      <c r="U162" t="s">
        <v>155</v>
      </c>
    </row>
    <row r="163" spans="21:21" hidden="1" x14ac:dyDescent="0.25">
      <c r="U163" t="s">
        <v>156</v>
      </c>
    </row>
    <row r="164" spans="21:21" hidden="1" x14ac:dyDescent="0.25">
      <c r="U164" t="s">
        <v>118</v>
      </c>
    </row>
    <row r="165" spans="21:21" hidden="1" x14ac:dyDescent="0.25">
      <c r="U165" t="s">
        <v>157</v>
      </c>
    </row>
  </sheetData>
  <mergeCells count="1">
    <mergeCell ref="A99:M99"/>
  </mergeCells>
  <phoneticPr fontId="10" type="noConversion"/>
  <conditionalFormatting sqref="C42:D42 D43:D89">
    <cfRule type="expression" dxfId="2" priority="1">
      <formula>OR($B42="Volumetric",$B42="Fixed")</formula>
    </cfRule>
  </conditionalFormatting>
  <conditionalFormatting sqref="C42:D42">
    <cfRule type="expression" dxfId="1" priority="3">
      <formula>$B42="Percentage"</formula>
    </cfRule>
  </conditionalFormatting>
  <conditionalFormatting sqref="D42:D89">
    <cfRule type="expression" dxfId="0" priority="2">
      <formula>$B42="Percentage"</formula>
    </cfRule>
  </conditionalFormatting>
  <dataValidations count="2">
    <dataValidation type="list" allowBlank="1" showInputMessage="1" showErrorMessage="1" sqref="B1" xr:uid="{67E29969-D09E-4A13-B0D8-F7055BE94F22}">
      <formula1>TariffAreas</formula1>
    </dataValidation>
    <dataValidation type="list" allowBlank="1" showInputMessage="1" showErrorMessage="1" sqref="V100:V150 B42:B89" xr:uid="{855D2BE8-41C0-4A56-AD79-00C6CFA0C34C}">
      <formula1>$C$108:$C$110</formula1>
    </dataValidation>
  </dataValidations>
  <pageMargins left="0.7" right="0.7" top="0.75" bottom="0.75" header="0.3" footer="0.3"/>
  <pageSetup orientation="portrait"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24C7ED-6B7A-4E05-8658-480826B38E84}">
  <ds:schemaRefs>
    <ds:schemaRef ds:uri="http://schemas.microsoft.com/office/2006/metadata/properties"/>
    <ds:schemaRef ds:uri="http://schemas.microsoft.com/office/infopath/2007/PartnerControls"/>
    <ds:schemaRef ds:uri="77930827-8ba8-4189-8bcb-95c4e8722c4c"/>
    <ds:schemaRef ds:uri="07a158df-bbc1-4e28-9c3e-33c9fe09da0e"/>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Instructions</vt:lpstr>
      <vt:lpstr>Definitions</vt:lpstr>
      <vt:lpstr>Summary</vt:lpstr>
      <vt:lpstr>Rev Req't_yrs 1-3</vt:lpstr>
      <vt:lpstr>Bill_Impact</vt:lpstr>
      <vt:lpstr>Input</vt:lpstr>
      <vt:lpstr>CAP</vt:lpstr>
      <vt:lpstr>Non_CAP</vt:lpstr>
      <vt:lpstr>Bill_Impact!Print_Area</vt:lpstr>
      <vt:lpstr>Instructions!Print_Area</vt:lpstr>
      <vt:lpstr>'Rev Req''t_yrs 1-3'!Print_Area</vt:lpstr>
      <vt:lpstr>Summary!Print_Area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Chase Grady</cp:lastModifiedBy>
  <cp:revision/>
  <dcterms:created xsi:type="dcterms:W3CDTF">2019-02-06T23:06:40Z</dcterms:created>
  <dcterms:modified xsi:type="dcterms:W3CDTF">2024-08-01T21:12:25Z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MSIP_Label_846c87f6-c46e-48eb-b7ce-d3a4a7d30611_Enabled">
    <vt:lpwstr>true</vt:lpwstr>
  </property>
  <property fmtid="{D5CDD505-2E9C-101B-9397-08002B2CF9AE}" pid="4" name="MSIP_Label_846c87f6-c46e-48eb-b7ce-d3a4a7d30611_SetDate">
    <vt:lpwstr>2023-04-12T03:22:09Z</vt:lpwstr>
  </property>
  <property fmtid="{D5CDD505-2E9C-101B-9397-08002B2CF9AE}" pid="5" name="MSIP_Label_846c87f6-c46e-48eb-b7ce-d3a4a7d30611_Method">
    <vt:lpwstr>Standard</vt:lpwstr>
  </property>
  <property fmtid="{D5CDD505-2E9C-101B-9397-08002B2CF9AE}" pid="6" name="MSIP_Label_846c87f6-c46e-48eb-b7ce-d3a4a7d30611_Name">
    <vt:lpwstr>846c87f6-c46e-48eb-b7ce-d3a4a7d30611</vt:lpwstr>
  </property>
  <property fmtid="{D5CDD505-2E9C-101B-9397-08002B2CF9AE}" pid="7" name="MSIP_Label_846c87f6-c46e-48eb-b7ce-d3a4a7d30611_SiteId">
    <vt:lpwstr>35378cf9-dac0-45f0-84c7-1bfb98207b59</vt:lpwstr>
  </property>
  <property fmtid="{D5CDD505-2E9C-101B-9397-08002B2CF9AE}" pid="8" name="MSIP_Label_846c87f6-c46e-48eb-b7ce-d3a4a7d30611_ActionId">
    <vt:lpwstr>66f78c3f-8894-4086-9310-54605d6dc544</vt:lpwstr>
  </property>
  <property fmtid="{D5CDD505-2E9C-101B-9397-08002B2CF9AE}" pid="9" name="MSIP_Label_846c87f6-c46e-48eb-b7ce-d3a4a7d30611_ContentBits">
    <vt:lpwstr>0</vt:lpwstr>
  </property>
</Properties>
</file>